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4 год\октябрь\расходы октябрь\"/>
    </mc:Choice>
  </mc:AlternateContent>
  <bookViews>
    <workbookView xWindow="0" yWindow="0" windowWidth="24000" windowHeight="9135"/>
  </bookViews>
  <sheets>
    <sheet name="1-й год" sheetId="1" r:id="rId1"/>
  </sheets>
  <definedNames>
    <definedName name="_xlnm.Print_Titles" localSheetId="0">'1-й год'!$10:$10</definedName>
  </definedNames>
  <calcPr calcId="152511"/>
</workbook>
</file>

<file path=xl/calcChain.xml><?xml version="1.0" encoding="utf-8"?>
<calcChain xmlns="http://schemas.openxmlformats.org/spreadsheetml/2006/main">
  <c r="Z12" i="1" l="1"/>
  <c r="Z58" i="1"/>
  <c r="Z57" i="1"/>
  <c r="Z54" i="1"/>
  <c r="Z53" i="1"/>
  <c r="Z101" i="1" l="1"/>
  <c r="Z96" i="1"/>
  <c r="Z95" i="1"/>
  <c r="Z24" i="1"/>
</calcChain>
</file>

<file path=xl/sharedStrings.xml><?xml version="1.0" encoding="utf-8"?>
<sst xmlns="http://schemas.openxmlformats.org/spreadsheetml/2006/main" count="2451" uniqueCount="303">
  <si>
    <t>к решению Октябрьского районного</t>
  </si>
  <si>
    <t>Совета народных депутатов</t>
  </si>
  <si>
    <t>Ведомственная структура расходов районного бюджета на 2014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</si>
  <si>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</si>
  <si>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</si>
  <si>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</si>
  <si>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</si>
  <si>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</si>
  <si>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</si>
  <si>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</si>
  <si>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</si>
  <si>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</si>
  <si>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</si>
  <si>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</si>
  <si>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</si>
  <si>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</si>
  <si>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</si>
  <si>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</si>
  <si>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</si>
  <si>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</si>
  <si>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</si>
  <si>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</si>
  <si>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</si>
  <si>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</si>
  <si>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</si>
  <si>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</si>
  <si>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</si>
  <si>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</si>
  <si>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</si>
  <si>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</si>
  <si>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</si>
  <si>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</si>
  <si>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</si>
  <si>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</si>
  <si>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</si>
  <si>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</si>
  <si>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</si>
  <si>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</si>
  <si>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</si>
  <si>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</si>
  <si>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</si>
  <si>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</si>
  <si>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</si>
  <si>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</si>
  <si>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</si>
  <si>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</si>
  <si>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</si>
  <si>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</si>
  <si>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</si>
  <si>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</si>
  <si>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</si>
  <si>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</si>
  <si>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</si>
  <si>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</si>
  <si>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</si>
  <si>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</si>
  <si>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</si>
  <si>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</si>
  <si>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</si>
  <si>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</si>
  <si>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</si>
  <si>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</si>
  <si>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</si>
  <si>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</si>
  <si>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Прочие мероприятия, осуществляемые за счет межбюджетных трансфертов прошлых лет из федерального бюджета</t>
  </si>
  <si>
    <t>99 9 5898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</si>
  <si>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</si>
  <si>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</si>
  <si>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</si>
  <si>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</si>
  <si>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</si>
  <si>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</si>
  <si>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</si>
  <si>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</si>
  <si>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</si>
  <si>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</si>
  <si>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</si>
  <si>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</si>
  <si>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</si>
  <si>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</si>
  <si>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</si>
  <si>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</si>
  <si>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</si>
  <si>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</si>
  <si>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</si>
  <si>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</si>
  <si>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</si>
  <si>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</si>
  <si>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</si>
  <si>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</si>
  <si>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</si>
  <si>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</si>
  <si>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</si>
  <si>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</si>
  <si>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</si>
  <si>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</si>
  <si>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</si>
  <si>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</si>
  <si>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</si>
  <si>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</si>
  <si>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</si>
  <si>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</si>
  <si>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</si>
  <si>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</si>
  <si>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</si>
  <si>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</si>
  <si>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</si>
  <si>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</si>
  <si>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</si>
  <si>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</si>
  <si>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</si>
  <si>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</si>
  <si>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</si>
  <si>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</si>
  <si>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</si>
  <si>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</si>
  <si>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</si>
  <si>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</si>
  <si>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</si>
  <si>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</si>
  <si>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</si>
  <si>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</si>
  <si>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</si>
  <si>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</si>
  <si>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</si>
  <si>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</si>
  <si>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</si>
  <si>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</si>
  <si>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</si>
  <si>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</si>
  <si>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</si>
  <si>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</si>
  <si>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</si>
  <si>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</si>
  <si>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</si>
  <si>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</si>
  <si>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</si>
  <si>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</si>
  <si>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</si>
  <si>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</si>
  <si>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</si>
  <si>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</si>
  <si>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</si>
  <si>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</si>
  <si>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</si>
  <si>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</si>
  <si>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</si>
  <si>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</si>
  <si>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</si>
  <si>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</si>
  <si>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</si>
  <si>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</si>
  <si>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</si>
  <si>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</si>
  <si>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</si>
  <si>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</si>
  <si>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</si>
  <si>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</si>
  <si>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</si>
  <si>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</si>
  <si>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</si>
  <si>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</si>
  <si>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</si>
  <si>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</si>
  <si>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</si>
  <si>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</si>
  <si>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</si>
  <si>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</si>
  <si>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</si>
  <si>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</si>
  <si>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</si>
  <si>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</si>
  <si>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</si>
  <si>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</si>
  <si>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</si>
  <si>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</si>
  <si>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</si>
  <si>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</si>
  <si>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</si>
  <si>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</si>
  <si>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</si>
  <si>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</si>
  <si>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</si>
  <si>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</si>
  <si>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</si>
  <si>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</si>
  <si>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</si>
  <si>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</si>
  <si>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</si>
  <si>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</si>
  <si>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</si>
  <si>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</si>
  <si>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</si>
  <si>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</si>
  <si>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</si>
  <si>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</si>
  <si>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</si>
  <si>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</si>
  <si>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</si>
  <si>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</si>
  <si>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</si>
  <si>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</si>
  <si>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</si>
  <si>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</si>
  <si>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</si>
  <si>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</si>
  <si>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</si>
  <si>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</si>
  <si>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</si>
  <si>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</si>
  <si>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Финансовое обеспечение получения дошкольного  образования в частных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</si>
  <si>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88 8 8845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</si>
  <si>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</si>
  <si>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</si>
  <si>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</si>
  <si>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</si>
  <si>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</si>
  <si>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</si>
  <si>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</si>
  <si>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</si>
  <si>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</si>
  <si>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</si>
  <si>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</si>
  <si>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</si>
  <si>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</si>
  <si>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</si>
  <si>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</si>
  <si>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</si>
  <si>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</si>
  <si>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</si>
  <si>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</si>
  <si>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</si>
  <si>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</si>
  <si>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</si>
  <si>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</si>
  <si>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</si>
  <si>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</si>
  <si>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</si>
  <si>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</si>
  <si>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</si>
  <si>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</si>
  <si>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</si>
  <si>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</si>
  <si>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</si>
  <si>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</si>
  <si>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</si>
  <si>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</si>
  <si>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</si>
  <si>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</si>
  <si>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</si>
  <si>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</si>
  <si>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</si>
  <si>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</si>
  <si>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</si>
  <si>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</si>
  <si>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</si>
  <si>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</si>
  <si>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</si>
  <si>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</si>
  <si>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</si>
  <si>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</si>
  <si>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программы«Развитие и сохранение культуры и искусства  Октябрьского района на 2014 – 2015 годы»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</si>
  <si>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</si>
  <si>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</si>
  <si>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</si>
  <si>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</si>
  <si>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</si>
  <si>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</si>
  <si>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</si>
  <si>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</si>
  <si>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</si>
  <si>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</si>
  <si>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</si>
  <si>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</si>
  <si>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</si>
  <si>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</si>
  <si>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</si>
  <si>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</si>
  <si>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</si>
  <si>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</si>
  <si>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</si>
  <si>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</si>
  <si>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</si>
  <si>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</si>
  <si>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</si>
  <si>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</si>
  <si>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</si>
  <si>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</si>
  <si>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</si>
  <si>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</si>
  <si>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</si>
  <si>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</si>
  <si>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ФИЗИЧЕСКАЯ КУЛЬТУРА И СПОРТ</t>
  </si>
  <si>
    <t>Массовый спорт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</si>
  <si>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</si>
  <si>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</si>
  <si>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ОТДЕЛ ПО УПРАВЛЕНИЮ ИМУЩЕСТВОМ И ПРИВАТИЗАЦИИ ОКТЯБРЬСКОГО РАЙОНА</t>
  </si>
  <si>
    <t>024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</si>
  <si>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</si>
  <si>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</si>
  <si>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Всего</t>
  </si>
  <si>
    <t>от "___" ___________ 2014 г. 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</si>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</sst>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1"/>
  <sheetViews>
    <sheetView showGridLines="0" tabSelected="1" view="pageBreakPreview" topLeftCell="A101" zoomScale="60" zoomScaleNormal="100" workbookViewId="0">
      <selection activeCell="Z54" sqref="Z5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0" hidden="1"/>
    <col min="20" max="20" width="10.7109375" customWidth="1"/>
    <col min="21" max="25" width="0" hidden="1"/>
    <col min="26" max="26" width="38.140625" customWidth="1"/>
    <col min="27" max="29" width="0" hidden="1"/>
  </cols>
  <sheetData>
    <row r="1" spans="1:29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3" t="s">
        <v>302</v>
      </c>
      <c r="AA1" s="2"/>
      <c r="AB1" s="2"/>
      <c r="AC1" s="2"/>
    </row>
    <row r="2" spans="1:29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2" t="s">
        <v>0</v>
      </c>
      <c r="AA2" s="2"/>
      <c r="AB2" s="2"/>
      <c r="AC2" s="2"/>
    </row>
    <row r="3" spans="1:29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2" t="s">
        <v>1</v>
      </c>
      <c r="AA3" s="2"/>
      <c r="AB3" s="2"/>
      <c r="AC3" s="2"/>
    </row>
    <row r="4" spans="1:29" ht="25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2" t="s">
        <v>301</v>
      </c>
      <c r="AA4" s="2"/>
      <c r="AB4" s="2"/>
      <c r="AC4" s="2"/>
    </row>
    <row r="5" spans="1:29" ht="43.35" customHeight="1" x14ac:dyDescent="0.25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</row>
    <row r="6" spans="1:29" ht="15" x14ac:dyDescent="0.25"/>
    <row r="7" spans="1:29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3"/>
      <c r="Z7" s="3" t="s">
        <v>3</v>
      </c>
      <c r="AA7" s="3"/>
      <c r="AB7" s="3"/>
      <c r="AC7" s="3"/>
    </row>
    <row r="8" spans="1:29" ht="15" x14ac:dyDescent="0.25">
      <c r="A8" s="25" t="s">
        <v>5</v>
      </c>
      <c r="B8" s="27" t="s">
        <v>6</v>
      </c>
      <c r="C8" s="27" t="s">
        <v>7</v>
      </c>
      <c r="D8" s="27" t="s">
        <v>8</v>
      </c>
      <c r="E8" s="27" t="s">
        <v>9</v>
      </c>
      <c r="F8" s="27" t="s">
        <v>9</v>
      </c>
      <c r="G8" s="27" t="s">
        <v>9</v>
      </c>
      <c r="H8" s="27" t="s">
        <v>9</v>
      </c>
      <c r="I8" s="27" t="s">
        <v>9</v>
      </c>
      <c r="J8" s="27" t="s">
        <v>9</v>
      </c>
      <c r="K8" s="27" t="s">
        <v>9</v>
      </c>
      <c r="L8" s="27" t="s">
        <v>9</v>
      </c>
      <c r="M8" s="27" t="s">
        <v>9</v>
      </c>
      <c r="N8" s="27" t="s">
        <v>9</v>
      </c>
      <c r="O8" s="27" t="s">
        <v>9</v>
      </c>
      <c r="P8" s="27" t="s">
        <v>9</v>
      </c>
      <c r="Q8" s="27" t="s">
        <v>9</v>
      </c>
      <c r="R8" s="27" t="s">
        <v>9</v>
      </c>
      <c r="S8" s="27" t="s">
        <v>9</v>
      </c>
      <c r="T8" s="27" t="s">
        <v>10</v>
      </c>
      <c r="U8" s="27" t="s">
        <v>11</v>
      </c>
      <c r="V8" s="27" t="s">
        <v>12</v>
      </c>
      <c r="W8" s="27" t="s">
        <v>13</v>
      </c>
      <c r="X8" s="27" t="s">
        <v>14</v>
      </c>
      <c r="Y8" s="25" t="s">
        <v>5</v>
      </c>
      <c r="Z8" s="25" t="s">
        <v>4</v>
      </c>
      <c r="AA8" s="26" t="s">
        <v>4</v>
      </c>
      <c r="AB8" s="26" t="s">
        <v>4</v>
      </c>
      <c r="AC8" s="26" t="s">
        <v>5</v>
      </c>
    </row>
    <row r="9" spans="1:29" ht="15" x14ac:dyDescent="0.25">
      <c r="A9" s="25"/>
      <c r="B9" s="27" t="s">
        <v>6</v>
      </c>
      <c r="C9" s="27" t="s">
        <v>7</v>
      </c>
      <c r="D9" s="27" t="s">
        <v>8</v>
      </c>
      <c r="E9" s="27" t="s">
        <v>9</v>
      </c>
      <c r="F9" s="27" t="s">
        <v>9</v>
      </c>
      <c r="G9" s="27" t="s">
        <v>9</v>
      </c>
      <c r="H9" s="27" t="s">
        <v>9</v>
      </c>
      <c r="I9" s="27" t="s">
        <v>9</v>
      </c>
      <c r="J9" s="27" t="s">
        <v>9</v>
      </c>
      <c r="K9" s="27" t="s">
        <v>9</v>
      </c>
      <c r="L9" s="27" t="s">
        <v>9</v>
      </c>
      <c r="M9" s="27" t="s">
        <v>9</v>
      </c>
      <c r="N9" s="27" t="s">
        <v>9</v>
      </c>
      <c r="O9" s="27" t="s">
        <v>9</v>
      </c>
      <c r="P9" s="27" t="s">
        <v>9</v>
      </c>
      <c r="Q9" s="27" t="s">
        <v>9</v>
      </c>
      <c r="R9" s="27" t="s">
        <v>9</v>
      </c>
      <c r="S9" s="27" t="s">
        <v>9</v>
      </c>
      <c r="T9" s="27" t="s">
        <v>10</v>
      </c>
      <c r="U9" s="27" t="s">
        <v>11</v>
      </c>
      <c r="V9" s="27" t="s">
        <v>12</v>
      </c>
      <c r="W9" s="27" t="s">
        <v>13</v>
      </c>
      <c r="X9" s="27" t="s">
        <v>14</v>
      </c>
      <c r="Y9" s="25"/>
      <c r="Z9" s="25"/>
      <c r="AA9" s="26"/>
      <c r="AB9" s="26"/>
      <c r="AC9" s="26"/>
    </row>
    <row r="10" spans="1:29" ht="1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7"/>
      <c r="Z10" s="7"/>
      <c r="AA10" s="5"/>
      <c r="AB10" s="5"/>
      <c r="AC10" s="5"/>
    </row>
    <row r="11" spans="1:29" ht="37.15" customHeight="1" x14ac:dyDescent="0.25">
      <c r="A11" s="9" t="s">
        <v>15</v>
      </c>
      <c r="B11" s="6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10"/>
      <c r="X11" s="10"/>
      <c r="Y11" s="9" t="s">
        <v>15</v>
      </c>
      <c r="Z11" s="11">
        <v>201540.3</v>
      </c>
      <c r="AA11" s="11">
        <v>58687.1</v>
      </c>
      <c r="AB11" s="11">
        <v>58729.599999999999</v>
      </c>
      <c r="AC11" s="9" t="s">
        <v>15</v>
      </c>
    </row>
    <row r="12" spans="1:29" ht="37.15" customHeight="1" x14ac:dyDescent="0.25">
      <c r="A12" s="9" t="s">
        <v>17</v>
      </c>
      <c r="B12" s="6" t="s">
        <v>16</v>
      </c>
      <c r="C12" s="6" t="s">
        <v>18</v>
      </c>
      <c r="D12" s="6" t="s">
        <v>19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9" t="s">
        <v>17</v>
      </c>
      <c r="Z12" s="11">
        <f>32468.3-283.5</f>
        <v>32184.799999999999</v>
      </c>
      <c r="AA12" s="11">
        <v>27820.9</v>
      </c>
      <c r="AB12" s="11">
        <v>27842.5</v>
      </c>
      <c r="AC12" s="9" t="s">
        <v>17</v>
      </c>
    </row>
    <row r="13" spans="1:29" ht="74.45" customHeight="1" x14ac:dyDescent="0.25">
      <c r="A13" s="9" t="s">
        <v>20</v>
      </c>
      <c r="B13" s="6" t="s">
        <v>16</v>
      </c>
      <c r="C13" s="6" t="s">
        <v>18</v>
      </c>
      <c r="D13" s="6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9" t="s">
        <v>20</v>
      </c>
      <c r="Z13" s="11">
        <v>1296.7</v>
      </c>
      <c r="AA13" s="11">
        <v>1248.5</v>
      </c>
      <c r="AB13" s="11">
        <v>1248.5</v>
      </c>
      <c r="AC13" s="9" t="s">
        <v>20</v>
      </c>
    </row>
    <row r="14" spans="1:29" ht="37.15" customHeight="1" x14ac:dyDescent="0.25">
      <c r="A14" s="12" t="s">
        <v>22</v>
      </c>
      <c r="B14" s="13" t="s">
        <v>16</v>
      </c>
      <c r="C14" s="13" t="s">
        <v>18</v>
      </c>
      <c r="D14" s="13" t="s">
        <v>21</v>
      </c>
      <c r="E14" s="13" t="s">
        <v>23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2" t="s">
        <v>22</v>
      </c>
      <c r="Z14" s="15">
        <v>1296.7</v>
      </c>
      <c r="AA14" s="15">
        <v>1248.5</v>
      </c>
      <c r="AB14" s="15">
        <v>1248.5</v>
      </c>
      <c r="AC14" s="12" t="s">
        <v>22</v>
      </c>
    </row>
    <row r="15" spans="1:29" ht="148.9" customHeight="1" x14ac:dyDescent="0.25">
      <c r="A15" s="16" t="s">
        <v>24</v>
      </c>
      <c r="B15" s="17" t="s">
        <v>16</v>
      </c>
      <c r="C15" s="17" t="s">
        <v>18</v>
      </c>
      <c r="D15" s="17" t="s">
        <v>21</v>
      </c>
      <c r="E15" s="17" t="s">
        <v>23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 t="s">
        <v>25</v>
      </c>
      <c r="U15" s="17"/>
      <c r="V15" s="18"/>
      <c r="W15" s="18"/>
      <c r="X15" s="18"/>
      <c r="Y15" s="16" t="s">
        <v>24</v>
      </c>
      <c r="Z15" s="19">
        <v>1296.7</v>
      </c>
      <c r="AA15" s="19">
        <v>1248.5</v>
      </c>
      <c r="AB15" s="19">
        <v>1248.5</v>
      </c>
      <c r="AC15" s="16" t="s">
        <v>24</v>
      </c>
    </row>
    <row r="16" spans="1:29" ht="130.35" customHeight="1" x14ac:dyDescent="0.25">
      <c r="A16" s="9" t="s">
        <v>26</v>
      </c>
      <c r="B16" s="6" t="s">
        <v>16</v>
      </c>
      <c r="C16" s="6" t="s">
        <v>18</v>
      </c>
      <c r="D16" s="6" t="s">
        <v>27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10"/>
      <c r="W16" s="10"/>
      <c r="X16" s="10"/>
      <c r="Y16" s="9" t="s">
        <v>26</v>
      </c>
      <c r="Z16" s="11">
        <v>23011.200000000001</v>
      </c>
      <c r="AA16" s="11">
        <v>23200.1</v>
      </c>
      <c r="AB16" s="11">
        <v>23200.1</v>
      </c>
      <c r="AC16" s="9" t="s">
        <v>26</v>
      </c>
    </row>
    <row r="17" spans="1:29" ht="55.9" customHeight="1" x14ac:dyDescent="0.25">
      <c r="A17" s="12" t="s">
        <v>28</v>
      </c>
      <c r="B17" s="13" t="s">
        <v>16</v>
      </c>
      <c r="C17" s="13" t="s">
        <v>18</v>
      </c>
      <c r="D17" s="13" t="s">
        <v>27</v>
      </c>
      <c r="E17" s="13" t="s">
        <v>29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4"/>
      <c r="W17" s="14"/>
      <c r="X17" s="14"/>
      <c r="Y17" s="12" t="s">
        <v>28</v>
      </c>
      <c r="Z17" s="15">
        <v>23011.200000000001</v>
      </c>
      <c r="AA17" s="15">
        <v>23200.1</v>
      </c>
      <c r="AB17" s="15">
        <v>23200.1</v>
      </c>
      <c r="AC17" s="12" t="s">
        <v>28</v>
      </c>
    </row>
    <row r="18" spans="1:29" ht="148.9" customHeight="1" x14ac:dyDescent="0.25">
      <c r="A18" s="16" t="s">
        <v>24</v>
      </c>
      <c r="B18" s="17" t="s">
        <v>16</v>
      </c>
      <c r="C18" s="17" t="s">
        <v>18</v>
      </c>
      <c r="D18" s="17" t="s">
        <v>27</v>
      </c>
      <c r="E18" s="17" t="s">
        <v>29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25</v>
      </c>
      <c r="U18" s="17"/>
      <c r="V18" s="18"/>
      <c r="W18" s="18"/>
      <c r="X18" s="18"/>
      <c r="Y18" s="16" t="s">
        <v>24</v>
      </c>
      <c r="Z18" s="19">
        <v>17823.400000000001</v>
      </c>
      <c r="AA18" s="19">
        <v>17734</v>
      </c>
      <c r="AB18" s="19">
        <v>17734</v>
      </c>
      <c r="AC18" s="16" t="s">
        <v>24</v>
      </c>
    </row>
    <row r="19" spans="1:29" ht="55.9" customHeight="1" x14ac:dyDescent="0.25">
      <c r="A19" s="16" t="s">
        <v>30</v>
      </c>
      <c r="B19" s="17" t="s">
        <v>16</v>
      </c>
      <c r="C19" s="17" t="s">
        <v>18</v>
      </c>
      <c r="D19" s="17" t="s">
        <v>27</v>
      </c>
      <c r="E19" s="17" t="s">
        <v>29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31</v>
      </c>
      <c r="U19" s="17"/>
      <c r="V19" s="18"/>
      <c r="W19" s="18"/>
      <c r="X19" s="18"/>
      <c r="Y19" s="16" t="s">
        <v>30</v>
      </c>
      <c r="Z19" s="19">
        <v>5065.8</v>
      </c>
      <c r="AA19" s="19">
        <v>5344.1</v>
      </c>
      <c r="AB19" s="19">
        <v>5344.1</v>
      </c>
      <c r="AC19" s="16" t="s">
        <v>30</v>
      </c>
    </row>
    <row r="20" spans="1:29" ht="18.600000000000001" customHeight="1" x14ac:dyDescent="0.25">
      <c r="A20" s="16" t="s">
        <v>32</v>
      </c>
      <c r="B20" s="17" t="s">
        <v>16</v>
      </c>
      <c r="C20" s="17" t="s">
        <v>18</v>
      </c>
      <c r="D20" s="17" t="s">
        <v>27</v>
      </c>
      <c r="E20" s="17" t="s">
        <v>29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33</v>
      </c>
      <c r="U20" s="17"/>
      <c r="V20" s="18"/>
      <c r="W20" s="18"/>
      <c r="X20" s="18"/>
      <c r="Y20" s="16" t="s">
        <v>32</v>
      </c>
      <c r="Z20" s="19">
        <v>122</v>
      </c>
      <c r="AA20" s="19">
        <v>122</v>
      </c>
      <c r="AB20" s="19">
        <v>122</v>
      </c>
      <c r="AC20" s="16" t="s">
        <v>32</v>
      </c>
    </row>
    <row r="21" spans="1:29" ht="18.600000000000001" customHeight="1" x14ac:dyDescent="0.25">
      <c r="A21" s="9" t="s">
        <v>34</v>
      </c>
      <c r="B21" s="6" t="s">
        <v>16</v>
      </c>
      <c r="C21" s="6" t="s">
        <v>18</v>
      </c>
      <c r="D21" s="6" t="s">
        <v>35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0"/>
      <c r="W21" s="10"/>
      <c r="X21" s="10"/>
      <c r="Y21" s="9" t="s">
        <v>34</v>
      </c>
      <c r="Z21" s="11">
        <v>340.2</v>
      </c>
      <c r="AA21" s="11">
        <v>500</v>
      </c>
      <c r="AB21" s="11">
        <v>500</v>
      </c>
      <c r="AC21" s="9" t="s">
        <v>34</v>
      </c>
    </row>
    <row r="22" spans="1:29" ht="37.15" customHeight="1" x14ac:dyDescent="0.25">
      <c r="A22" s="12" t="s">
        <v>36</v>
      </c>
      <c r="B22" s="13" t="s">
        <v>16</v>
      </c>
      <c r="C22" s="13" t="s">
        <v>18</v>
      </c>
      <c r="D22" s="13" t="s">
        <v>35</v>
      </c>
      <c r="E22" s="13" t="s">
        <v>37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4"/>
      <c r="W22" s="14"/>
      <c r="X22" s="14"/>
      <c r="Y22" s="12" t="s">
        <v>36</v>
      </c>
      <c r="Z22" s="15">
        <v>340.2</v>
      </c>
      <c r="AA22" s="15">
        <v>500</v>
      </c>
      <c r="AB22" s="15">
        <v>500</v>
      </c>
      <c r="AC22" s="12" t="s">
        <v>36</v>
      </c>
    </row>
    <row r="23" spans="1:29" ht="18.600000000000001" customHeight="1" x14ac:dyDescent="0.25">
      <c r="A23" s="16" t="s">
        <v>32</v>
      </c>
      <c r="B23" s="17" t="s">
        <v>16</v>
      </c>
      <c r="C23" s="17" t="s">
        <v>18</v>
      </c>
      <c r="D23" s="17" t="s">
        <v>35</v>
      </c>
      <c r="E23" s="17" t="s">
        <v>37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33</v>
      </c>
      <c r="U23" s="17"/>
      <c r="V23" s="18"/>
      <c r="W23" s="18"/>
      <c r="X23" s="18"/>
      <c r="Y23" s="16" t="s">
        <v>32</v>
      </c>
      <c r="Z23" s="19">
        <v>340.2</v>
      </c>
      <c r="AA23" s="19">
        <v>500</v>
      </c>
      <c r="AB23" s="19">
        <v>500</v>
      </c>
      <c r="AC23" s="16" t="s">
        <v>32</v>
      </c>
    </row>
    <row r="24" spans="1:29" ht="37.15" customHeight="1" x14ac:dyDescent="0.25">
      <c r="A24" s="9" t="s">
        <v>38</v>
      </c>
      <c r="B24" s="6" t="s">
        <v>16</v>
      </c>
      <c r="C24" s="6" t="s">
        <v>18</v>
      </c>
      <c r="D24" s="6" t="s">
        <v>39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10"/>
      <c r="W24" s="10"/>
      <c r="X24" s="10"/>
      <c r="Y24" s="9" t="s">
        <v>38</v>
      </c>
      <c r="Z24" s="11">
        <f>7820.2-283.5</f>
        <v>7536.7</v>
      </c>
      <c r="AA24" s="11">
        <v>2872.2</v>
      </c>
      <c r="AB24" s="11">
        <v>2872.2</v>
      </c>
      <c r="AC24" s="9" t="s">
        <v>38</v>
      </c>
    </row>
    <row r="25" spans="1:29" ht="111.75" customHeight="1" x14ac:dyDescent="0.25">
      <c r="A25" s="12" t="s">
        <v>40</v>
      </c>
      <c r="B25" s="13" t="s">
        <v>16</v>
      </c>
      <c r="C25" s="13" t="s">
        <v>18</v>
      </c>
      <c r="D25" s="13" t="s">
        <v>39</v>
      </c>
      <c r="E25" s="13" t="s">
        <v>41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4"/>
      <c r="W25" s="14"/>
      <c r="X25" s="14"/>
      <c r="Y25" s="12" t="s">
        <v>40</v>
      </c>
      <c r="Z25" s="15">
        <v>49.7</v>
      </c>
      <c r="AA25" s="15"/>
      <c r="AB25" s="15"/>
      <c r="AC25" s="12" t="s">
        <v>40</v>
      </c>
    </row>
    <row r="26" spans="1:29" ht="55.9" customHeight="1" x14ac:dyDescent="0.25">
      <c r="A26" s="16" t="s">
        <v>30</v>
      </c>
      <c r="B26" s="17" t="s">
        <v>16</v>
      </c>
      <c r="C26" s="17" t="s">
        <v>18</v>
      </c>
      <c r="D26" s="17" t="s">
        <v>39</v>
      </c>
      <c r="E26" s="17" t="s">
        <v>41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31</v>
      </c>
      <c r="U26" s="17"/>
      <c r="V26" s="18"/>
      <c r="W26" s="18"/>
      <c r="X26" s="18"/>
      <c r="Y26" s="16" t="s">
        <v>30</v>
      </c>
      <c r="Z26" s="19">
        <v>49.7</v>
      </c>
      <c r="AA26" s="19"/>
      <c r="AB26" s="19"/>
      <c r="AC26" s="16" t="s">
        <v>30</v>
      </c>
    </row>
    <row r="27" spans="1:29" ht="130.35" customHeight="1" x14ac:dyDescent="0.25">
      <c r="A27" s="12" t="s">
        <v>42</v>
      </c>
      <c r="B27" s="13" t="s">
        <v>16</v>
      </c>
      <c r="C27" s="13" t="s">
        <v>18</v>
      </c>
      <c r="D27" s="13" t="s">
        <v>39</v>
      </c>
      <c r="E27" s="13" t="s">
        <v>43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2" t="s">
        <v>42</v>
      </c>
      <c r="Z27" s="15">
        <v>1</v>
      </c>
      <c r="AA27" s="15"/>
      <c r="AB27" s="15"/>
      <c r="AC27" s="12" t="s">
        <v>42</v>
      </c>
    </row>
    <row r="28" spans="1:29" ht="55.9" customHeight="1" x14ac:dyDescent="0.25">
      <c r="A28" s="16" t="s">
        <v>30</v>
      </c>
      <c r="B28" s="17" t="s">
        <v>16</v>
      </c>
      <c r="C28" s="17" t="s">
        <v>18</v>
      </c>
      <c r="D28" s="17" t="s">
        <v>39</v>
      </c>
      <c r="E28" s="17" t="s">
        <v>43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31</v>
      </c>
      <c r="U28" s="17"/>
      <c r="V28" s="18"/>
      <c r="W28" s="18"/>
      <c r="X28" s="18"/>
      <c r="Y28" s="16" t="s">
        <v>30</v>
      </c>
      <c r="Z28" s="19">
        <v>1</v>
      </c>
      <c r="AA28" s="19"/>
      <c r="AB28" s="19"/>
      <c r="AC28" s="16" t="s">
        <v>30</v>
      </c>
    </row>
    <row r="29" spans="1:29" ht="223.35" customHeight="1" x14ac:dyDescent="0.25">
      <c r="A29" s="20" t="s">
        <v>44</v>
      </c>
      <c r="B29" s="13" t="s">
        <v>16</v>
      </c>
      <c r="C29" s="13" t="s">
        <v>18</v>
      </c>
      <c r="D29" s="13" t="s">
        <v>39</v>
      </c>
      <c r="E29" s="13" t="s">
        <v>45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4"/>
      <c r="W29" s="14"/>
      <c r="X29" s="14"/>
      <c r="Y29" s="20" t="s">
        <v>44</v>
      </c>
      <c r="Z29" s="15">
        <v>75</v>
      </c>
      <c r="AA29" s="15"/>
      <c r="AB29" s="15"/>
      <c r="AC29" s="20" t="s">
        <v>44</v>
      </c>
    </row>
    <row r="30" spans="1:29" ht="55.9" customHeight="1" x14ac:dyDescent="0.25">
      <c r="A30" s="16" t="s">
        <v>30</v>
      </c>
      <c r="B30" s="17" t="s">
        <v>16</v>
      </c>
      <c r="C30" s="17" t="s">
        <v>18</v>
      </c>
      <c r="D30" s="17" t="s">
        <v>39</v>
      </c>
      <c r="E30" s="17" t="s">
        <v>45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31</v>
      </c>
      <c r="U30" s="17"/>
      <c r="V30" s="18"/>
      <c r="W30" s="18"/>
      <c r="X30" s="18"/>
      <c r="Y30" s="16" t="s">
        <v>30</v>
      </c>
      <c r="Z30" s="19">
        <v>75</v>
      </c>
      <c r="AA30" s="19"/>
      <c r="AB30" s="19"/>
      <c r="AC30" s="16" t="s">
        <v>30</v>
      </c>
    </row>
    <row r="31" spans="1:29" ht="37.15" customHeight="1" x14ac:dyDescent="0.25">
      <c r="A31" s="12" t="s">
        <v>36</v>
      </c>
      <c r="B31" s="13" t="s">
        <v>16</v>
      </c>
      <c r="C31" s="13" t="s">
        <v>18</v>
      </c>
      <c r="D31" s="13" t="s">
        <v>39</v>
      </c>
      <c r="E31" s="13" t="s">
        <v>37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4"/>
      <c r="X31" s="14"/>
      <c r="Y31" s="12" t="s">
        <v>36</v>
      </c>
      <c r="Z31" s="15">
        <v>56.4</v>
      </c>
      <c r="AA31" s="15"/>
      <c r="AB31" s="15"/>
      <c r="AC31" s="12" t="s">
        <v>36</v>
      </c>
    </row>
    <row r="32" spans="1:29" ht="55.9" customHeight="1" x14ac:dyDescent="0.25">
      <c r="A32" s="16" t="s">
        <v>30</v>
      </c>
      <c r="B32" s="17" t="s">
        <v>16</v>
      </c>
      <c r="C32" s="17" t="s">
        <v>18</v>
      </c>
      <c r="D32" s="17" t="s">
        <v>39</v>
      </c>
      <c r="E32" s="17" t="s">
        <v>37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31</v>
      </c>
      <c r="U32" s="17"/>
      <c r="V32" s="18"/>
      <c r="W32" s="18"/>
      <c r="X32" s="18"/>
      <c r="Y32" s="16" t="s">
        <v>30</v>
      </c>
      <c r="Z32" s="19">
        <v>16.399999999999999</v>
      </c>
      <c r="AA32" s="19"/>
      <c r="AB32" s="19"/>
      <c r="AC32" s="16" t="s">
        <v>30</v>
      </c>
    </row>
    <row r="33" spans="1:29" ht="37.15" customHeight="1" x14ac:dyDescent="0.25">
      <c r="A33" s="16" t="s">
        <v>46</v>
      </c>
      <c r="B33" s="17" t="s">
        <v>16</v>
      </c>
      <c r="C33" s="17" t="s">
        <v>18</v>
      </c>
      <c r="D33" s="17" t="s">
        <v>39</v>
      </c>
      <c r="E33" s="17" t="s">
        <v>37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47</v>
      </c>
      <c r="U33" s="17"/>
      <c r="V33" s="18"/>
      <c r="W33" s="18"/>
      <c r="X33" s="18"/>
      <c r="Y33" s="16" t="s">
        <v>46</v>
      </c>
      <c r="Z33" s="19">
        <v>40</v>
      </c>
      <c r="AA33" s="19"/>
      <c r="AB33" s="19"/>
      <c r="AC33" s="16" t="s">
        <v>46</v>
      </c>
    </row>
    <row r="34" spans="1:29" ht="37.15" customHeight="1" x14ac:dyDescent="0.25">
      <c r="A34" s="12" t="s">
        <v>48</v>
      </c>
      <c r="B34" s="13" t="s">
        <v>16</v>
      </c>
      <c r="C34" s="13" t="s">
        <v>18</v>
      </c>
      <c r="D34" s="13" t="s">
        <v>39</v>
      </c>
      <c r="E34" s="13" t="s">
        <v>49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  <c r="W34" s="14"/>
      <c r="X34" s="14"/>
      <c r="Y34" s="12" t="s">
        <v>48</v>
      </c>
      <c r="Z34" s="15">
        <v>448.4</v>
      </c>
      <c r="AA34" s="15"/>
      <c r="AB34" s="15"/>
      <c r="AC34" s="12" t="s">
        <v>48</v>
      </c>
    </row>
    <row r="35" spans="1:29" ht="55.9" customHeight="1" x14ac:dyDescent="0.25">
      <c r="A35" s="16" t="s">
        <v>30</v>
      </c>
      <c r="B35" s="17" t="s">
        <v>16</v>
      </c>
      <c r="C35" s="17" t="s">
        <v>18</v>
      </c>
      <c r="D35" s="17" t="s">
        <v>39</v>
      </c>
      <c r="E35" s="17" t="s">
        <v>49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31</v>
      </c>
      <c r="U35" s="17"/>
      <c r="V35" s="18"/>
      <c r="W35" s="18"/>
      <c r="X35" s="18"/>
      <c r="Y35" s="16" t="s">
        <v>30</v>
      </c>
      <c r="Z35" s="19">
        <v>448.4</v>
      </c>
      <c r="AA35" s="19"/>
      <c r="AB35" s="19"/>
      <c r="AC35" s="16" t="s">
        <v>30</v>
      </c>
    </row>
    <row r="36" spans="1:29" ht="74.45" customHeight="1" x14ac:dyDescent="0.25">
      <c r="A36" s="12" t="s">
        <v>50</v>
      </c>
      <c r="B36" s="13" t="s">
        <v>16</v>
      </c>
      <c r="C36" s="13" t="s">
        <v>18</v>
      </c>
      <c r="D36" s="13" t="s">
        <v>39</v>
      </c>
      <c r="E36" s="13" t="s">
        <v>51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"/>
      <c r="W36" s="14"/>
      <c r="X36" s="14"/>
      <c r="Y36" s="12" t="s">
        <v>50</v>
      </c>
      <c r="Z36" s="15">
        <v>3500</v>
      </c>
      <c r="AA36" s="15">
        <v>500</v>
      </c>
      <c r="AB36" s="15">
        <v>500</v>
      </c>
      <c r="AC36" s="12" t="s">
        <v>50</v>
      </c>
    </row>
    <row r="37" spans="1:29" ht="18.600000000000001" customHeight="1" x14ac:dyDescent="0.25">
      <c r="A37" s="16" t="s">
        <v>32</v>
      </c>
      <c r="B37" s="17" t="s">
        <v>16</v>
      </c>
      <c r="C37" s="17" t="s">
        <v>18</v>
      </c>
      <c r="D37" s="17" t="s">
        <v>39</v>
      </c>
      <c r="E37" s="17" t="s">
        <v>51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33</v>
      </c>
      <c r="U37" s="17"/>
      <c r="V37" s="18"/>
      <c r="W37" s="18"/>
      <c r="X37" s="18"/>
      <c r="Y37" s="16" t="s">
        <v>32</v>
      </c>
      <c r="Z37" s="19">
        <v>3500</v>
      </c>
      <c r="AA37" s="19">
        <v>500</v>
      </c>
      <c r="AB37" s="19">
        <v>500</v>
      </c>
      <c r="AC37" s="16" t="s">
        <v>32</v>
      </c>
    </row>
    <row r="38" spans="1:29" ht="74.45" customHeight="1" x14ac:dyDescent="0.25">
      <c r="A38" s="12" t="s">
        <v>52</v>
      </c>
      <c r="B38" s="13" t="s">
        <v>16</v>
      </c>
      <c r="C38" s="13" t="s">
        <v>18</v>
      </c>
      <c r="D38" s="13" t="s">
        <v>39</v>
      </c>
      <c r="E38" s="13" t="s">
        <v>53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  <c r="W38" s="14"/>
      <c r="X38" s="14"/>
      <c r="Y38" s="12" t="s">
        <v>52</v>
      </c>
      <c r="Z38" s="15">
        <v>76.8</v>
      </c>
      <c r="AA38" s="15">
        <v>80</v>
      </c>
      <c r="AB38" s="15">
        <v>80</v>
      </c>
      <c r="AC38" s="12" t="s">
        <v>52</v>
      </c>
    </row>
    <row r="39" spans="1:29" ht="55.9" customHeight="1" x14ac:dyDescent="0.25">
      <c r="A39" s="16" t="s">
        <v>30</v>
      </c>
      <c r="B39" s="17" t="s">
        <v>16</v>
      </c>
      <c r="C39" s="17" t="s">
        <v>18</v>
      </c>
      <c r="D39" s="17" t="s">
        <v>39</v>
      </c>
      <c r="E39" s="17" t="s">
        <v>53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31</v>
      </c>
      <c r="U39" s="17"/>
      <c r="V39" s="18"/>
      <c r="W39" s="18"/>
      <c r="X39" s="18"/>
      <c r="Y39" s="16" t="s">
        <v>30</v>
      </c>
      <c r="Z39" s="19">
        <v>76.8</v>
      </c>
      <c r="AA39" s="19">
        <v>80</v>
      </c>
      <c r="AB39" s="19">
        <v>80</v>
      </c>
      <c r="AC39" s="16" t="s">
        <v>30</v>
      </c>
    </row>
    <row r="40" spans="1:29" ht="55.9" customHeight="1" x14ac:dyDescent="0.25">
      <c r="A40" s="12" t="s">
        <v>54</v>
      </c>
      <c r="B40" s="13" t="s">
        <v>16</v>
      </c>
      <c r="C40" s="13" t="s">
        <v>18</v>
      </c>
      <c r="D40" s="13" t="s">
        <v>39</v>
      </c>
      <c r="E40" s="13" t="s">
        <v>55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2" t="s">
        <v>54</v>
      </c>
      <c r="Z40" s="15">
        <v>587.1</v>
      </c>
      <c r="AA40" s="15">
        <v>39.5</v>
      </c>
      <c r="AB40" s="15">
        <v>39.5</v>
      </c>
      <c r="AC40" s="12" t="s">
        <v>54</v>
      </c>
    </row>
    <row r="41" spans="1:29" ht="55.9" customHeight="1" x14ac:dyDescent="0.25">
      <c r="A41" s="16" t="s">
        <v>30</v>
      </c>
      <c r="B41" s="17" t="s">
        <v>16</v>
      </c>
      <c r="C41" s="17" t="s">
        <v>18</v>
      </c>
      <c r="D41" s="17" t="s">
        <v>39</v>
      </c>
      <c r="E41" s="17" t="s">
        <v>55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31</v>
      </c>
      <c r="U41" s="17"/>
      <c r="V41" s="18"/>
      <c r="W41" s="18"/>
      <c r="X41" s="18"/>
      <c r="Y41" s="16" t="s">
        <v>30</v>
      </c>
      <c r="Z41" s="19">
        <v>587.1</v>
      </c>
      <c r="AA41" s="19">
        <v>39.5</v>
      </c>
      <c r="AB41" s="19">
        <v>39.5</v>
      </c>
      <c r="AC41" s="16" t="s">
        <v>30</v>
      </c>
    </row>
    <row r="42" spans="1:29" ht="55.9" customHeight="1" x14ac:dyDescent="0.25">
      <c r="A42" s="12" t="s">
        <v>56</v>
      </c>
      <c r="B42" s="13" t="s">
        <v>16</v>
      </c>
      <c r="C42" s="13" t="s">
        <v>18</v>
      </c>
      <c r="D42" s="13" t="s">
        <v>39</v>
      </c>
      <c r="E42" s="13" t="s">
        <v>57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4"/>
      <c r="W42" s="14"/>
      <c r="X42" s="14"/>
      <c r="Y42" s="12" t="s">
        <v>56</v>
      </c>
      <c r="Z42" s="15">
        <v>1300.7</v>
      </c>
      <c r="AA42" s="15">
        <v>1255.3</v>
      </c>
      <c r="AB42" s="15">
        <v>1255.3</v>
      </c>
      <c r="AC42" s="12" t="s">
        <v>56</v>
      </c>
    </row>
    <row r="43" spans="1:29" ht="148.9" customHeight="1" x14ac:dyDescent="0.25">
      <c r="A43" s="16" t="s">
        <v>24</v>
      </c>
      <c r="B43" s="17" t="s">
        <v>16</v>
      </c>
      <c r="C43" s="17" t="s">
        <v>18</v>
      </c>
      <c r="D43" s="17" t="s">
        <v>39</v>
      </c>
      <c r="E43" s="17" t="s">
        <v>57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25</v>
      </c>
      <c r="U43" s="17"/>
      <c r="V43" s="18"/>
      <c r="W43" s="18"/>
      <c r="X43" s="18"/>
      <c r="Y43" s="16" t="s">
        <v>24</v>
      </c>
      <c r="Z43" s="19">
        <v>1207.5999999999999</v>
      </c>
      <c r="AA43" s="19">
        <v>1192.2</v>
      </c>
      <c r="AB43" s="19">
        <v>1192.2</v>
      </c>
      <c r="AC43" s="16" t="s">
        <v>24</v>
      </c>
    </row>
    <row r="44" spans="1:29" ht="55.9" customHeight="1" x14ac:dyDescent="0.25">
      <c r="A44" s="16" t="s">
        <v>30</v>
      </c>
      <c r="B44" s="17" t="s">
        <v>16</v>
      </c>
      <c r="C44" s="17" t="s">
        <v>18</v>
      </c>
      <c r="D44" s="17" t="s">
        <v>39</v>
      </c>
      <c r="E44" s="17" t="s">
        <v>57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31</v>
      </c>
      <c r="U44" s="17"/>
      <c r="V44" s="18"/>
      <c r="W44" s="18"/>
      <c r="X44" s="18"/>
      <c r="Y44" s="16" t="s">
        <v>30</v>
      </c>
      <c r="Z44" s="19">
        <v>93.1</v>
      </c>
      <c r="AA44" s="19">
        <v>63.1</v>
      </c>
      <c r="AB44" s="19">
        <v>63.1</v>
      </c>
      <c r="AC44" s="16" t="s">
        <v>30</v>
      </c>
    </row>
    <row r="45" spans="1:29" ht="186.2" customHeight="1" x14ac:dyDescent="0.25">
      <c r="A45" s="20" t="s">
        <v>58</v>
      </c>
      <c r="B45" s="13" t="s">
        <v>16</v>
      </c>
      <c r="C45" s="13" t="s">
        <v>18</v>
      </c>
      <c r="D45" s="13" t="s">
        <v>39</v>
      </c>
      <c r="E45" s="13" t="s">
        <v>59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20" t="s">
        <v>58</v>
      </c>
      <c r="Z45" s="15">
        <v>482.4</v>
      </c>
      <c r="AA45" s="15">
        <v>482.4</v>
      </c>
      <c r="AB45" s="15">
        <v>482.4</v>
      </c>
      <c r="AC45" s="20" t="s">
        <v>58</v>
      </c>
    </row>
    <row r="46" spans="1:29" ht="148.9" customHeight="1" x14ac:dyDescent="0.25">
      <c r="A46" s="16" t="s">
        <v>24</v>
      </c>
      <c r="B46" s="17" t="s">
        <v>16</v>
      </c>
      <c r="C46" s="17" t="s">
        <v>18</v>
      </c>
      <c r="D46" s="17" t="s">
        <v>39</v>
      </c>
      <c r="E46" s="17" t="s">
        <v>59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25</v>
      </c>
      <c r="U46" s="17"/>
      <c r="V46" s="18"/>
      <c r="W46" s="18"/>
      <c r="X46" s="18"/>
      <c r="Y46" s="16" t="s">
        <v>24</v>
      </c>
      <c r="Z46" s="19">
        <v>423.9</v>
      </c>
      <c r="AA46" s="19">
        <v>423.9</v>
      </c>
      <c r="AB46" s="19">
        <v>423.9</v>
      </c>
      <c r="AC46" s="16" t="s">
        <v>24</v>
      </c>
    </row>
    <row r="47" spans="1:29" ht="55.9" customHeight="1" x14ac:dyDescent="0.25">
      <c r="A47" s="16" t="s">
        <v>30</v>
      </c>
      <c r="B47" s="17" t="s">
        <v>16</v>
      </c>
      <c r="C47" s="17" t="s">
        <v>18</v>
      </c>
      <c r="D47" s="17" t="s">
        <v>39</v>
      </c>
      <c r="E47" s="17" t="s">
        <v>59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31</v>
      </c>
      <c r="U47" s="17"/>
      <c r="V47" s="18"/>
      <c r="W47" s="18"/>
      <c r="X47" s="18"/>
      <c r="Y47" s="16" t="s">
        <v>30</v>
      </c>
      <c r="Z47" s="19">
        <v>58.5</v>
      </c>
      <c r="AA47" s="19">
        <v>58.5</v>
      </c>
      <c r="AB47" s="19">
        <v>58.5</v>
      </c>
      <c r="AC47" s="16" t="s">
        <v>30</v>
      </c>
    </row>
    <row r="48" spans="1:29" ht="297.95" customHeight="1" x14ac:dyDescent="0.25">
      <c r="A48" s="20" t="s">
        <v>60</v>
      </c>
      <c r="B48" s="13" t="s">
        <v>16</v>
      </c>
      <c r="C48" s="13" t="s">
        <v>18</v>
      </c>
      <c r="D48" s="13" t="s">
        <v>39</v>
      </c>
      <c r="E48" s="13" t="s">
        <v>61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4"/>
      <c r="W48" s="14"/>
      <c r="X48" s="14"/>
      <c r="Y48" s="20" t="s">
        <v>60</v>
      </c>
      <c r="Z48" s="15">
        <v>515</v>
      </c>
      <c r="AA48" s="15">
        <v>515</v>
      </c>
      <c r="AB48" s="15">
        <v>515</v>
      </c>
      <c r="AC48" s="20" t="s">
        <v>60</v>
      </c>
    </row>
    <row r="49" spans="1:29" ht="148.9" customHeight="1" x14ac:dyDescent="0.25">
      <c r="A49" s="16" t="s">
        <v>24</v>
      </c>
      <c r="B49" s="17" t="s">
        <v>16</v>
      </c>
      <c r="C49" s="17" t="s">
        <v>18</v>
      </c>
      <c r="D49" s="17" t="s">
        <v>39</v>
      </c>
      <c r="E49" s="17" t="s">
        <v>61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25</v>
      </c>
      <c r="U49" s="17"/>
      <c r="V49" s="18"/>
      <c r="W49" s="18"/>
      <c r="X49" s="18"/>
      <c r="Y49" s="16" t="s">
        <v>24</v>
      </c>
      <c r="Z49" s="19">
        <v>462.3</v>
      </c>
      <c r="AA49" s="19">
        <v>462.3</v>
      </c>
      <c r="AB49" s="19">
        <v>462.3</v>
      </c>
      <c r="AC49" s="16" t="s">
        <v>24</v>
      </c>
    </row>
    <row r="50" spans="1:29" ht="55.9" customHeight="1" x14ac:dyDescent="0.25">
      <c r="A50" s="16" t="s">
        <v>30</v>
      </c>
      <c r="B50" s="17" t="s">
        <v>16</v>
      </c>
      <c r="C50" s="17" t="s">
        <v>18</v>
      </c>
      <c r="D50" s="17" t="s">
        <v>39</v>
      </c>
      <c r="E50" s="17" t="s">
        <v>61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 t="s">
        <v>31</v>
      </c>
      <c r="U50" s="17"/>
      <c r="V50" s="18"/>
      <c r="W50" s="18"/>
      <c r="X50" s="18"/>
      <c r="Y50" s="16" t="s">
        <v>30</v>
      </c>
      <c r="Z50" s="19">
        <v>52.7</v>
      </c>
      <c r="AA50" s="19">
        <v>52.7</v>
      </c>
      <c r="AB50" s="19">
        <v>52.7</v>
      </c>
      <c r="AC50" s="16" t="s">
        <v>30</v>
      </c>
    </row>
    <row r="51" spans="1:29" ht="260.64999999999998" customHeight="1" x14ac:dyDescent="0.25">
      <c r="A51" s="20" t="s">
        <v>62</v>
      </c>
      <c r="B51" s="13" t="s">
        <v>16</v>
      </c>
      <c r="C51" s="13" t="s">
        <v>18</v>
      </c>
      <c r="D51" s="13" t="s">
        <v>39</v>
      </c>
      <c r="E51" s="13" t="s">
        <v>63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20" t="s">
        <v>62</v>
      </c>
      <c r="Z51" s="15">
        <v>75.099999999999994</v>
      </c>
      <c r="AA51" s="15"/>
      <c r="AB51" s="15"/>
      <c r="AC51" s="20" t="s">
        <v>62</v>
      </c>
    </row>
    <row r="52" spans="1:29" ht="55.9" customHeight="1" x14ac:dyDescent="0.25">
      <c r="A52" s="16" t="s">
        <v>30</v>
      </c>
      <c r="B52" s="17" t="s">
        <v>16</v>
      </c>
      <c r="C52" s="17" t="s">
        <v>18</v>
      </c>
      <c r="D52" s="17" t="s">
        <v>39</v>
      </c>
      <c r="E52" s="17" t="s">
        <v>63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31</v>
      </c>
      <c r="U52" s="17"/>
      <c r="V52" s="18"/>
      <c r="W52" s="18"/>
      <c r="X52" s="18"/>
      <c r="Y52" s="16" t="s">
        <v>30</v>
      </c>
      <c r="Z52" s="19">
        <v>75.099999999999994</v>
      </c>
      <c r="AA52" s="19"/>
      <c r="AB52" s="19"/>
      <c r="AC52" s="16" t="s">
        <v>30</v>
      </c>
    </row>
    <row r="53" spans="1:29" ht="93" customHeight="1" x14ac:dyDescent="0.25">
      <c r="A53" s="12" t="s">
        <v>64</v>
      </c>
      <c r="B53" s="13" t="s">
        <v>16</v>
      </c>
      <c r="C53" s="13" t="s">
        <v>18</v>
      </c>
      <c r="D53" s="13" t="s">
        <v>39</v>
      </c>
      <c r="E53" s="13" t="s">
        <v>65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  <c r="W53" s="14"/>
      <c r="X53" s="14"/>
      <c r="Y53" s="12" t="s">
        <v>64</v>
      </c>
      <c r="Z53" s="15">
        <f>652.6-283.5</f>
        <v>369.1</v>
      </c>
      <c r="AA53" s="15"/>
      <c r="AB53" s="15"/>
      <c r="AC53" s="12" t="s">
        <v>64</v>
      </c>
    </row>
    <row r="54" spans="1:29" ht="55.9" customHeight="1" x14ac:dyDescent="0.25">
      <c r="A54" s="16" t="s">
        <v>30</v>
      </c>
      <c r="B54" s="17" t="s">
        <v>16</v>
      </c>
      <c r="C54" s="17" t="s">
        <v>18</v>
      </c>
      <c r="D54" s="17" t="s">
        <v>39</v>
      </c>
      <c r="E54" s="17" t="s">
        <v>65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31</v>
      </c>
      <c r="U54" s="17"/>
      <c r="V54" s="18"/>
      <c r="W54" s="18"/>
      <c r="X54" s="18"/>
      <c r="Y54" s="16" t="s">
        <v>30</v>
      </c>
      <c r="Z54" s="19">
        <f>652.6-283.5</f>
        <v>369.1</v>
      </c>
      <c r="AA54" s="19"/>
      <c r="AB54" s="19"/>
      <c r="AC54" s="16" t="s">
        <v>30</v>
      </c>
    </row>
    <row r="55" spans="1:29" ht="55.9" customHeight="1" x14ac:dyDescent="0.25">
      <c r="A55" s="9" t="s">
        <v>66</v>
      </c>
      <c r="B55" s="6" t="s">
        <v>16</v>
      </c>
      <c r="C55" s="6" t="s">
        <v>67</v>
      </c>
      <c r="D55" s="6" t="s">
        <v>19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0"/>
      <c r="W55" s="10"/>
      <c r="X55" s="10"/>
      <c r="Y55" s="9" t="s">
        <v>66</v>
      </c>
      <c r="Z55" s="11">
        <v>625.1</v>
      </c>
      <c r="AA55" s="11">
        <v>146.6</v>
      </c>
      <c r="AB55" s="11">
        <v>146.6</v>
      </c>
      <c r="AC55" s="9" t="s">
        <v>66</v>
      </c>
    </row>
    <row r="56" spans="1:29" ht="74.45" customHeight="1" x14ac:dyDescent="0.25">
      <c r="A56" s="9" t="s">
        <v>68</v>
      </c>
      <c r="B56" s="6" t="s">
        <v>16</v>
      </c>
      <c r="C56" s="6" t="s">
        <v>67</v>
      </c>
      <c r="D56" s="6" t="s">
        <v>69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0"/>
      <c r="W56" s="10"/>
      <c r="X56" s="10"/>
      <c r="Y56" s="9" t="s">
        <v>68</v>
      </c>
      <c r="Z56" s="11">
        <v>625.1</v>
      </c>
      <c r="AA56" s="11">
        <v>146.6</v>
      </c>
      <c r="AB56" s="11">
        <v>146.6</v>
      </c>
      <c r="AC56" s="9" t="s">
        <v>68</v>
      </c>
    </row>
    <row r="57" spans="1:29" ht="93" customHeight="1" x14ac:dyDescent="0.25">
      <c r="A57" s="12" t="s">
        <v>70</v>
      </c>
      <c r="B57" s="13" t="s">
        <v>16</v>
      </c>
      <c r="C57" s="13" t="s">
        <v>67</v>
      </c>
      <c r="D57" s="13" t="s">
        <v>69</v>
      </c>
      <c r="E57" s="13" t="s">
        <v>71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  <c r="W57" s="14"/>
      <c r="X57" s="14"/>
      <c r="Y57" s="12" t="s">
        <v>70</v>
      </c>
      <c r="Z57" s="15">
        <f>625.1</f>
        <v>625.1</v>
      </c>
      <c r="AA57" s="15">
        <v>146.6</v>
      </c>
      <c r="AB57" s="15">
        <v>146.6</v>
      </c>
      <c r="AC57" s="12" t="s">
        <v>70</v>
      </c>
    </row>
    <row r="58" spans="1:29" ht="55.9" customHeight="1" x14ac:dyDescent="0.25">
      <c r="A58" s="16" t="s">
        <v>30</v>
      </c>
      <c r="B58" s="17" t="s">
        <v>16</v>
      </c>
      <c r="C58" s="17" t="s">
        <v>67</v>
      </c>
      <c r="D58" s="17" t="s">
        <v>69</v>
      </c>
      <c r="E58" s="17" t="s">
        <v>71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 t="s">
        <v>31</v>
      </c>
      <c r="U58" s="17"/>
      <c r="V58" s="18"/>
      <c r="W58" s="18"/>
      <c r="X58" s="18"/>
      <c r="Y58" s="16" t="s">
        <v>30</v>
      </c>
      <c r="Z58" s="19">
        <f>625.1</f>
        <v>625.1</v>
      </c>
      <c r="AA58" s="19">
        <v>146.6</v>
      </c>
      <c r="AB58" s="19">
        <v>146.6</v>
      </c>
      <c r="AC58" s="16" t="s">
        <v>30</v>
      </c>
    </row>
    <row r="59" spans="1:29" ht="18.600000000000001" customHeight="1" x14ac:dyDescent="0.25">
      <c r="A59" s="9" t="s">
        <v>72</v>
      </c>
      <c r="B59" s="6" t="s">
        <v>16</v>
      </c>
      <c r="C59" s="6" t="s">
        <v>27</v>
      </c>
      <c r="D59" s="6" t="s">
        <v>19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10"/>
      <c r="W59" s="10"/>
      <c r="X59" s="10"/>
      <c r="Y59" s="9" t="s">
        <v>72</v>
      </c>
      <c r="Z59" s="11">
        <v>5862</v>
      </c>
      <c r="AA59" s="11">
        <v>469.2</v>
      </c>
      <c r="AB59" s="11">
        <v>469.2</v>
      </c>
      <c r="AC59" s="9" t="s">
        <v>72</v>
      </c>
    </row>
    <row r="60" spans="1:29" ht="37.15" customHeight="1" x14ac:dyDescent="0.25">
      <c r="A60" s="9" t="s">
        <v>73</v>
      </c>
      <c r="B60" s="6" t="s">
        <v>16</v>
      </c>
      <c r="C60" s="6" t="s">
        <v>27</v>
      </c>
      <c r="D60" s="6" t="s">
        <v>74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10"/>
      <c r="W60" s="10"/>
      <c r="X60" s="10"/>
      <c r="Y60" s="9" t="s">
        <v>73</v>
      </c>
      <c r="Z60" s="11">
        <v>779.5</v>
      </c>
      <c r="AA60" s="11">
        <v>469.2</v>
      </c>
      <c r="AB60" s="11">
        <v>469.2</v>
      </c>
      <c r="AC60" s="9" t="s">
        <v>73</v>
      </c>
    </row>
    <row r="61" spans="1:29" ht="130.35" customHeight="1" x14ac:dyDescent="0.25">
      <c r="A61" s="12" t="s">
        <v>75</v>
      </c>
      <c r="B61" s="13" t="s">
        <v>16</v>
      </c>
      <c r="C61" s="13" t="s">
        <v>27</v>
      </c>
      <c r="D61" s="13" t="s">
        <v>74</v>
      </c>
      <c r="E61" s="13" t="s">
        <v>76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4"/>
      <c r="W61" s="14"/>
      <c r="X61" s="14"/>
      <c r="Y61" s="12" t="s">
        <v>75</v>
      </c>
      <c r="Z61" s="15">
        <v>82.2</v>
      </c>
      <c r="AA61" s="15"/>
      <c r="AB61" s="15"/>
      <c r="AC61" s="12" t="s">
        <v>75</v>
      </c>
    </row>
    <row r="62" spans="1:29" ht="55.9" customHeight="1" x14ac:dyDescent="0.25">
      <c r="A62" s="16" t="s">
        <v>30</v>
      </c>
      <c r="B62" s="17" t="s">
        <v>16</v>
      </c>
      <c r="C62" s="17" t="s">
        <v>27</v>
      </c>
      <c r="D62" s="17" t="s">
        <v>74</v>
      </c>
      <c r="E62" s="17" t="s">
        <v>76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 t="s">
        <v>31</v>
      </c>
      <c r="U62" s="17"/>
      <c r="V62" s="18"/>
      <c r="W62" s="18"/>
      <c r="X62" s="18"/>
      <c r="Y62" s="16" t="s">
        <v>30</v>
      </c>
      <c r="Z62" s="19">
        <v>50</v>
      </c>
      <c r="AA62" s="19"/>
      <c r="AB62" s="19"/>
      <c r="AC62" s="16" t="s">
        <v>30</v>
      </c>
    </row>
    <row r="63" spans="1:29" ht="18.600000000000001" customHeight="1" x14ac:dyDescent="0.25">
      <c r="A63" s="16" t="s">
        <v>77</v>
      </c>
      <c r="B63" s="17" t="s">
        <v>16</v>
      </c>
      <c r="C63" s="17" t="s">
        <v>27</v>
      </c>
      <c r="D63" s="17" t="s">
        <v>74</v>
      </c>
      <c r="E63" s="17" t="s">
        <v>76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78</v>
      </c>
      <c r="U63" s="17"/>
      <c r="V63" s="18"/>
      <c r="W63" s="18"/>
      <c r="X63" s="18"/>
      <c r="Y63" s="16" t="s">
        <v>77</v>
      </c>
      <c r="Z63" s="19">
        <v>32.200000000000003</v>
      </c>
      <c r="AA63" s="19"/>
      <c r="AB63" s="19"/>
      <c r="AC63" s="16" t="s">
        <v>77</v>
      </c>
    </row>
    <row r="64" spans="1:29" ht="111.75" customHeight="1" x14ac:dyDescent="0.25">
      <c r="A64" s="12" t="s">
        <v>79</v>
      </c>
      <c r="B64" s="13" t="s">
        <v>16</v>
      </c>
      <c r="C64" s="13" t="s">
        <v>27</v>
      </c>
      <c r="D64" s="13" t="s">
        <v>74</v>
      </c>
      <c r="E64" s="13" t="s">
        <v>80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4"/>
      <c r="Y64" s="12" t="s">
        <v>79</v>
      </c>
      <c r="Z64" s="15">
        <v>100</v>
      </c>
      <c r="AA64" s="15"/>
      <c r="AB64" s="15"/>
      <c r="AC64" s="12" t="s">
        <v>79</v>
      </c>
    </row>
    <row r="65" spans="1:29" ht="55.9" customHeight="1" x14ac:dyDescent="0.25">
      <c r="A65" s="16" t="s">
        <v>30</v>
      </c>
      <c r="B65" s="17" t="s">
        <v>16</v>
      </c>
      <c r="C65" s="17" t="s">
        <v>27</v>
      </c>
      <c r="D65" s="17" t="s">
        <v>74</v>
      </c>
      <c r="E65" s="17" t="s">
        <v>80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 t="s">
        <v>31</v>
      </c>
      <c r="U65" s="17"/>
      <c r="V65" s="18"/>
      <c r="W65" s="18"/>
      <c r="X65" s="18"/>
      <c r="Y65" s="16" t="s">
        <v>30</v>
      </c>
      <c r="Z65" s="19">
        <v>100</v>
      </c>
      <c r="AA65" s="19"/>
      <c r="AB65" s="19"/>
      <c r="AC65" s="16" t="s">
        <v>30</v>
      </c>
    </row>
    <row r="66" spans="1:29" ht="242.1" customHeight="1" x14ac:dyDescent="0.25">
      <c r="A66" s="20" t="s">
        <v>81</v>
      </c>
      <c r="B66" s="13" t="s">
        <v>16</v>
      </c>
      <c r="C66" s="13" t="s">
        <v>27</v>
      </c>
      <c r="D66" s="13" t="s">
        <v>74</v>
      </c>
      <c r="E66" s="13" t="s">
        <v>82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20" t="s">
        <v>81</v>
      </c>
      <c r="Z66" s="15">
        <v>469.2</v>
      </c>
      <c r="AA66" s="15">
        <v>469.2</v>
      </c>
      <c r="AB66" s="15">
        <v>469.2</v>
      </c>
      <c r="AC66" s="20" t="s">
        <v>81</v>
      </c>
    </row>
    <row r="67" spans="1:29" ht="55.9" customHeight="1" x14ac:dyDescent="0.25">
      <c r="A67" s="16" t="s">
        <v>30</v>
      </c>
      <c r="B67" s="17" t="s">
        <v>16</v>
      </c>
      <c r="C67" s="17" t="s">
        <v>27</v>
      </c>
      <c r="D67" s="17" t="s">
        <v>74</v>
      </c>
      <c r="E67" s="17" t="s">
        <v>82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31</v>
      </c>
      <c r="U67" s="17"/>
      <c r="V67" s="18"/>
      <c r="W67" s="18"/>
      <c r="X67" s="18"/>
      <c r="Y67" s="16" t="s">
        <v>30</v>
      </c>
      <c r="Z67" s="19">
        <v>469.2</v>
      </c>
      <c r="AA67" s="19">
        <v>469.2</v>
      </c>
      <c r="AB67" s="19">
        <v>469.2</v>
      </c>
      <c r="AC67" s="16" t="s">
        <v>30</v>
      </c>
    </row>
    <row r="68" spans="1:29" ht="204.75" customHeight="1" x14ac:dyDescent="0.25">
      <c r="A68" s="20" t="s">
        <v>83</v>
      </c>
      <c r="B68" s="13" t="s">
        <v>16</v>
      </c>
      <c r="C68" s="13" t="s">
        <v>27</v>
      </c>
      <c r="D68" s="13" t="s">
        <v>74</v>
      </c>
      <c r="E68" s="13" t="s">
        <v>84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4"/>
      <c r="W68" s="14"/>
      <c r="X68" s="14"/>
      <c r="Y68" s="20" t="s">
        <v>83</v>
      </c>
      <c r="Z68" s="15">
        <v>128</v>
      </c>
      <c r="AA68" s="15"/>
      <c r="AB68" s="15"/>
      <c r="AC68" s="20" t="s">
        <v>83</v>
      </c>
    </row>
    <row r="69" spans="1:29" ht="18.600000000000001" customHeight="1" x14ac:dyDescent="0.25">
      <c r="A69" s="16" t="s">
        <v>77</v>
      </c>
      <c r="B69" s="17" t="s">
        <v>16</v>
      </c>
      <c r="C69" s="17" t="s">
        <v>27</v>
      </c>
      <c r="D69" s="17" t="s">
        <v>74</v>
      </c>
      <c r="E69" s="17" t="s">
        <v>84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 t="s">
        <v>78</v>
      </c>
      <c r="U69" s="17"/>
      <c r="V69" s="18"/>
      <c r="W69" s="18"/>
      <c r="X69" s="18"/>
      <c r="Y69" s="16" t="s">
        <v>77</v>
      </c>
      <c r="Z69" s="19">
        <v>128</v>
      </c>
      <c r="AA69" s="19"/>
      <c r="AB69" s="19"/>
      <c r="AC69" s="16" t="s">
        <v>77</v>
      </c>
    </row>
    <row r="70" spans="1:29" ht="18.600000000000001" customHeight="1" x14ac:dyDescent="0.25">
      <c r="A70" s="9" t="s">
        <v>85</v>
      </c>
      <c r="B70" s="6" t="s">
        <v>16</v>
      </c>
      <c r="C70" s="6" t="s">
        <v>27</v>
      </c>
      <c r="D70" s="6" t="s">
        <v>86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10"/>
      <c r="W70" s="10"/>
      <c r="X70" s="10"/>
      <c r="Y70" s="9" t="s">
        <v>85</v>
      </c>
      <c r="Z70" s="11">
        <v>3785.8</v>
      </c>
      <c r="AA70" s="11"/>
      <c r="AB70" s="11"/>
      <c r="AC70" s="9" t="s">
        <v>85</v>
      </c>
    </row>
    <row r="71" spans="1:29" ht="204.75" customHeight="1" x14ac:dyDescent="0.25">
      <c r="A71" s="20" t="s">
        <v>87</v>
      </c>
      <c r="B71" s="13" t="s">
        <v>16</v>
      </c>
      <c r="C71" s="13" t="s">
        <v>27</v>
      </c>
      <c r="D71" s="13" t="s">
        <v>86</v>
      </c>
      <c r="E71" s="13" t="s">
        <v>88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20" t="s">
        <v>87</v>
      </c>
      <c r="Z71" s="15">
        <v>380.4</v>
      </c>
      <c r="AA71" s="15"/>
      <c r="AB71" s="15"/>
      <c r="AC71" s="20" t="s">
        <v>87</v>
      </c>
    </row>
    <row r="72" spans="1:29" ht="55.9" customHeight="1" x14ac:dyDescent="0.25">
      <c r="A72" s="16" t="s">
        <v>30</v>
      </c>
      <c r="B72" s="17" t="s">
        <v>16</v>
      </c>
      <c r="C72" s="17" t="s">
        <v>27</v>
      </c>
      <c r="D72" s="17" t="s">
        <v>86</v>
      </c>
      <c r="E72" s="17" t="s">
        <v>88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31</v>
      </c>
      <c r="U72" s="17"/>
      <c r="V72" s="18"/>
      <c r="W72" s="18"/>
      <c r="X72" s="18"/>
      <c r="Y72" s="16" t="s">
        <v>30</v>
      </c>
      <c r="Z72" s="19">
        <v>380.4</v>
      </c>
      <c r="AA72" s="19"/>
      <c r="AB72" s="19"/>
      <c r="AC72" s="16" t="s">
        <v>30</v>
      </c>
    </row>
    <row r="73" spans="1:29" ht="148.9" customHeight="1" x14ac:dyDescent="0.25">
      <c r="A73" s="12" t="s">
        <v>89</v>
      </c>
      <c r="B73" s="13" t="s">
        <v>16</v>
      </c>
      <c r="C73" s="13" t="s">
        <v>27</v>
      </c>
      <c r="D73" s="13" t="s">
        <v>86</v>
      </c>
      <c r="E73" s="13" t="s">
        <v>90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4"/>
      <c r="W73" s="14"/>
      <c r="X73" s="14"/>
      <c r="Y73" s="12" t="s">
        <v>89</v>
      </c>
      <c r="Z73" s="15">
        <v>1360</v>
      </c>
      <c r="AA73" s="15"/>
      <c r="AB73" s="15"/>
      <c r="AC73" s="12" t="s">
        <v>89</v>
      </c>
    </row>
    <row r="74" spans="1:29" ht="18.600000000000001" customHeight="1" x14ac:dyDescent="0.25">
      <c r="A74" s="16" t="s">
        <v>32</v>
      </c>
      <c r="B74" s="17" t="s">
        <v>16</v>
      </c>
      <c r="C74" s="17" t="s">
        <v>27</v>
      </c>
      <c r="D74" s="17" t="s">
        <v>86</v>
      </c>
      <c r="E74" s="17" t="s">
        <v>90</v>
      </c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33</v>
      </c>
      <c r="U74" s="17"/>
      <c r="V74" s="18"/>
      <c r="W74" s="18"/>
      <c r="X74" s="18"/>
      <c r="Y74" s="16" t="s">
        <v>32</v>
      </c>
      <c r="Z74" s="19">
        <v>1360</v>
      </c>
      <c r="AA74" s="19"/>
      <c r="AB74" s="19"/>
      <c r="AC74" s="16" t="s">
        <v>32</v>
      </c>
    </row>
    <row r="75" spans="1:29" ht="204.75" customHeight="1" x14ac:dyDescent="0.25">
      <c r="A75" s="20" t="s">
        <v>91</v>
      </c>
      <c r="B75" s="13" t="s">
        <v>16</v>
      </c>
      <c r="C75" s="13" t="s">
        <v>27</v>
      </c>
      <c r="D75" s="13" t="s">
        <v>86</v>
      </c>
      <c r="E75" s="13" t="s">
        <v>92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4"/>
      <c r="W75" s="14"/>
      <c r="X75" s="14"/>
      <c r="Y75" s="20" t="s">
        <v>91</v>
      </c>
      <c r="Z75" s="15">
        <v>252.6</v>
      </c>
      <c r="AA75" s="15"/>
      <c r="AB75" s="15"/>
      <c r="AC75" s="20" t="s">
        <v>91</v>
      </c>
    </row>
    <row r="76" spans="1:29" ht="55.9" customHeight="1" x14ac:dyDescent="0.25">
      <c r="A76" s="16" t="s">
        <v>30</v>
      </c>
      <c r="B76" s="17" t="s">
        <v>16</v>
      </c>
      <c r="C76" s="17" t="s">
        <v>27</v>
      </c>
      <c r="D76" s="17" t="s">
        <v>86</v>
      </c>
      <c r="E76" s="17" t="s">
        <v>92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31</v>
      </c>
      <c r="U76" s="17"/>
      <c r="V76" s="18"/>
      <c r="W76" s="18"/>
      <c r="X76" s="18"/>
      <c r="Y76" s="16" t="s">
        <v>30</v>
      </c>
      <c r="Z76" s="19">
        <v>252.6</v>
      </c>
      <c r="AA76" s="19"/>
      <c r="AB76" s="19"/>
      <c r="AC76" s="16" t="s">
        <v>30</v>
      </c>
    </row>
    <row r="77" spans="1:29" ht="37.15" customHeight="1" x14ac:dyDescent="0.25">
      <c r="A77" s="12" t="s">
        <v>36</v>
      </c>
      <c r="B77" s="13" t="s">
        <v>16</v>
      </c>
      <c r="C77" s="13" t="s">
        <v>27</v>
      </c>
      <c r="D77" s="13" t="s">
        <v>86</v>
      </c>
      <c r="E77" s="13" t="s">
        <v>37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4"/>
      <c r="W77" s="14"/>
      <c r="X77" s="14"/>
      <c r="Y77" s="12" t="s">
        <v>36</v>
      </c>
      <c r="Z77" s="15">
        <v>12.4</v>
      </c>
      <c r="AA77" s="15"/>
      <c r="AB77" s="15"/>
      <c r="AC77" s="12" t="s">
        <v>36</v>
      </c>
    </row>
    <row r="78" spans="1:29" ht="18.600000000000001" customHeight="1" x14ac:dyDescent="0.25">
      <c r="A78" s="16" t="s">
        <v>32</v>
      </c>
      <c r="B78" s="17" t="s">
        <v>16</v>
      </c>
      <c r="C78" s="17" t="s">
        <v>27</v>
      </c>
      <c r="D78" s="17" t="s">
        <v>86</v>
      </c>
      <c r="E78" s="17" t="s">
        <v>37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33</v>
      </c>
      <c r="U78" s="17"/>
      <c r="V78" s="18"/>
      <c r="W78" s="18"/>
      <c r="X78" s="18"/>
      <c r="Y78" s="16" t="s">
        <v>32</v>
      </c>
      <c r="Z78" s="19">
        <v>12.4</v>
      </c>
      <c r="AA78" s="19"/>
      <c r="AB78" s="19"/>
      <c r="AC78" s="16" t="s">
        <v>32</v>
      </c>
    </row>
    <row r="79" spans="1:29" ht="55.9" customHeight="1" x14ac:dyDescent="0.25">
      <c r="A79" s="12" t="s">
        <v>93</v>
      </c>
      <c r="B79" s="13" t="s">
        <v>16</v>
      </c>
      <c r="C79" s="13" t="s">
        <v>27</v>
      </c>
      <c r="D79" s="13" t="s">
        <v>86</v>
      </c>
      <c r="E79" s="13" t="s">
        <v>94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4"/>
      <c r="W79" s="14"/>
      <c r="X79" s="14"/>
      <c r="Y79" s="12" t="s">
        <v>93</v>
      </c>
      <c r="Z79" s="15">
        <v>756</v>
      </c>
      <c r="AA79" s="15"/>
      <c r="AB79" s="15"/>
      <c r="AC79" s="12" t="s">
        <v>93</v>
      </c>
    </row>
    <row r="80" spans="1:29" ht="55.9" customHeight="1" x14ac:dyDescent="0.25">
      <c r="A80" s="16" t="s">
        <v>30</v>
      </c>
      <c r="B80" s="17" t="s">
        <v>16</v>
      </c>
      <c r="C80" s="17" t="s">
        <v>27</v>
      </c>
      <c r="D80" s="17" t="s">
        <v>86</v>
      </c>
      <c r="E80" s="17" t="s">
        <v>94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31</v>
      </c>
      <c r="U80" s="17"/>
      <c r="V80" s="18"/>
      <c r="W80" s="18"/>
      <c r="X80" s="18"/>
      <c r="Y80" s="16" t="s">
        <v>30</v>
      </c>
      <c r="Z80" s="19">
        <v>756</v>
      </c>
      <c r="AA80" s="19"/>
      <c r="AB80" s="19"/>
      <c r="AC80" s="16" t="s">
        <v>30</v>
      </c>
    </row>
    <row r="81" spans="1:29" ht="186.2" customHeight="1" x14ac:dyDescent="0.25">
      <c r="A81" s="20" t="s">
        <v>95</v>
      </c>
      <c r="B81" s="13" t="s">
        <v>16</v>
      </c>
      <c r="C81" s="13" t="s">
        <v>27</v>
      </c>
      <c r="D81" s="13" t="s">
        <v>86</v>
      </c>
      <c r="E81" s="13" t="s">
        <v>96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4"/>
      <c r="W81" s="14"/>
      <c r="X81" s="14"/>
      <c r="Y81" s="20" t="s">
        <v>95</v>
      </c>
      <c r="Z81" s="15">
        <v>1024.4000000000001</v>
      </c>
      <c r="AA81" s="15"/>
      <c r="AB81" s="15"/>
      <c r="AC81" s="20" t="s">
        <v>95</v>
      </c>
    </row>
    <row r="82" spans="1:29" ht="55.9" customHeight="1" x14ac:dyDescent="0.25">
      <c r="A82" s="16" t="s">
        <v>30</v>
      </c>
      <c r="B82" s="17" t="s">
        <v>16</v>
      </c>
      <c r="C82" s="17" t="s">
        <v>27</v>
      </c>
      <c r="D82" s="17" t="s">
        <v>86</v>
      </c>
      <c r="E82" s="17" t="s">
        <v>96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31</v>
      </c>
      <c r="U82" s="17"/>
      <c r="V82" s="18"/>
      <c r="W82" s="18"/>
      <c r="X82" s="18"/>
      <c r="Y82" s="16" t="s">
        <v>30</v>
      </c>
      <c r="Z82" s="19">
        <v>1024.4000000000001</v>
      </c>
      <c r="AA82" s="19"/>
      <c r="AB82" s="19"/>
      <c r="AC82" s="16" t="s">
        <v>30</v>
      </c>
    </row>
    <row r="83" spans="1:29" ht="37.15" customHeight="1" x14ac:dyDescent="0.25">
      <c r="A83" s="9" t="s">
        <v>97</v>
      </c>
      <c r="B83" s="6" t="s">
        <v>16</v>
      </c>
      <c r="C83" s="6" t="s">
        <v>27</v>
      </c>
      <c r="D83" s="6" t="s">
        <v>69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10"/>
      <c r="W83" s="10"/>
      <c r="X83" s="10"/>
      <c r="Y83" s="9" t="s">
        <v>97</v>
      </c>
      <c r="Z83" s="11">
        <v>701</v>
      </c>
      <c r="AA83" s="11"/>
      <c r="AB83" s="11"/>
      <c r="AC83" s="9" t="s">
        <v>97</v>
      </c>
    </row>
    <row r="84" spans="1:29" ht="18.600000000000001" customHeight="1" x14ac:dyDescent="0.25">
      <c r="A84" s="12" t="s">
        <v>98</v>
      </c>
      <c r="B84" s="13" t="s">
        <v>16</v>
      </c>
      <c r="C84" s="13" t="s">
        <v>27</v>
      </c>
      <c r="D84" s="13" t="s">
        <v>69</v>
      </c>
      <c r="E84" s="13" t="s">
        <v>99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4"/>
      <c r="W84" s="14"/>
      <c r="X84" s="14"/>
      <c r="Y84" s="12" t="s">
        <v>98</v>
      </c>
      <c r="Z84" s="15">
        <v>1</v>
      </c>
      <c r="AA84" s="15"/>
      <c r="AB84" s="15"/>
      <c r="AC84" s="12" t="s">
        <v>98</v>
      </c>
    </row>
    <row r="85" spans="1:29" ht="55.9" customHeight="1" x14ac:dyDescent="0.25">
      <c r="A85" s="16" t="s">
        <v>30</v>
      </c>
      <c r="B85" s="17" t="s">
        <v>16</v>
      </c>
      <c r="C85" s="17" t="s">
        <v>27</v>
      </c>
      <c r="D85" s="17" t="s">
        <v>69</v>
      </c>
      <c r="E85" s="17" t="s">
        <v>99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 t="s">
        <v>31</v>
      </c>
      <c r="U85" s="17"/>
      <c r="V85" s="18"/>
      <c r="W85" s="18"/>
      <c r="X85" s="18"/>
      <c r="Y85" s="16" t="s">
        <v>30</v>
      </c>
      <c r="Z85" s="19">
        <v>1</v>
      </c>
      <c r="AA85" s="19"/>
      <c r="AB85" s="19"/>
      <c r="AC85" s="16" t="s">
        <v>30</v>
      </c>
    </row>
    <row r="86" spans="1:29" ht="148.9" customHeight="1" x14ac:dyDescent="0.25">
      <c r="A86" s="12" t="s">
        <v>100</v>
      </c>
      <c r="B86" s="13" t="s">
        <v>16</v>
      </c>
      <c r="C86" s="13" t="s">
        <v>27</v>
      </c>
      <c r="D86" s="13" t="s">
        <v>69</v>
      </c>
      <c r="E86" s="13" t="s">
        <v>101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4"/>
      <c r="W86" s="14"/>
      <c r="X86" s="14"/>
      <c r="Y86" s="12" t="s">
        <v>100</v>
      </c>
      <c r="Z86" s="15">
        <v>700</v>
      </c>
      <c r="AA86" s="15"/>
      <c r="AB86" s="15"/>
      <c r="AC86" s="12" t="s">
        <v>100</v>
      </c>
    </row>
    <row r="87" spans="1:29" ht="18.600000000000001" customHeight="1" x14ac:dyDescent="0.25">
      <c r="A87" s="16" t="s">
        <v>77</v>
      </c>
      <c r="B87" s="17" t="s">
        <v>16</v>
      </c>
      <c r="C87" s="17" t="s">
        <v>27</v>
      </c>
      <c r="D87" s="17" t="s">
        <v>69</v>
      </c>
      <c r="E87" s="17" t="s">
        <v>101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 t="s">
        <v>78</v>
      </c>
      <c r="U87" s="17"/>
      <c r="V87" s="18"/>
      <c r="W87" s="18"/>
      <c r="X87" s="18"/>
      <c r="Y87" s="16" t="s">
        <v>77</v>
      </c>
      <c r="Z87" s="19">
        <v>700</v>
      </c>
      <c r="AA87" s="19"/>
      <c r="AB87" s="19"/>
      <c r="AC87" s="16" t="s">
        <v>77</v>
      </c>
    </row>
    <row r="88" spans="1:29" ht="37.15" customHeight="1" x14ac:dyDescent="0.25">
      <c r="A88" s="9" t="s">
        <v>102</v>
      </c>
      <c r="B88" s="6" t="s">
        <v>16</v>
      </c>
      <c r="C88" s="6" t="s">
        <v>27</v>
      </c>
      <c r="D88" s="6" t="s">
        <v>103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10"/>
      <c r="W88" s="10"/>
      <c r="X88" s="10"/>
      <c r="Y88" s="9" t="s">
        <v>102</v>
      </c>
      <c r="Z88" s="11">
        <v>595.79999999999995</v>
      </c>
      <c r="AA88" s="11"/>
      <c r="AB88" s="11"/>
      <c r="AC88" s="9" t="s">
        <v>102</v>
      </c>
    </row>
    <row r="89" spans="1:29" ht="167.65" customHeight="1" x14ac:dyDescent="0.25">
      <c r="A89" s="12" t="s">
        <v>104</v>
      </c>
      <c r="B89" s="13" t="s">
        <v>16</v>
      </c>
      <c r="C89" s="13" t="s">
        <v>27</v>
      </c>
      <c r="D89" s="13" t="s">
        <v>103</v>
      </c>
      <c r="E89" s="13" t="s">
        <v>105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  <c r="W89" s="14"/>
      <c r="X89" s="14"/>
      <c r="Y89" s="12" t="s">
        <v>104</v>
      </c>
      <c r="Z89" s="15">
        <v>50</v>
      </c>
      <c r="AA89" s="15"/>
      <c r="AB89" s="15"/>
      <c r="AC89" s="12" t="s">
        <v>104</v>
      </c>
    </row>
    <row r="90" spans="1:29" ht="55.9" customHeight="1" x14ac:dyDescent="0.25">
      <c r="A90" s="16" t="s">
        <v>30</v>
      </c>
      <c r="B90" s="17" t="s">
        <v>16</v>
      </c>
      <c r="C90" s="17" t="s">
        <v>27</v>
      </c>
      <c r="D90" s="17" t="s">
        <v>103</v>
      </c>
      <c r="E90" s="17" t="s">
        <v>105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31</v>
      </c>
      <c r="U90" s="17"/>
      <c r="V90" s="18"/>
      <c r="W90" s="18"/>
      <c r="X90" s="18"/>
      <c r="Y90" s="16" t="s">
        <v>30</v>
      </c>
      <c r="Z90" s="19">
        <v>50</v>
      </c>
      <c r="AA90" s="19"/>
      <c r="AB90" s="19"/>
      <c r="AC90" s="16" t="s">
        <v>30</v>
      </c>
    </row>
    <row r="91" spans="1:29" ht="37.15" customHeight="1" x14ac:dyDescent="0.25">
      <c r="A91" s="12" t="s">
        <v>106</v>
      </c>
      <c r="B91" s="13" t="s">
        <v>16</v>
      </c>
      <c r="C91" s="13" t="s">
        <v>27</v>
      </c>
      <c r="D91" s="13" t="s">
        <v>103</v>
      </c>
      <c r="E91" s="13" t="s">
        <v>107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4"/>
      <c r="W91" s="14"/>
      <c r="X91" s="14"/>
      <c r="Y91" s="12" t="s">
        <v>106</v>
      </c>
      <c r="Z91" s="15">
        <v>128.80000000000001</v>
      </c>
      <c r="AA91" s="15"/>
      <c r="AB91" s="15"/>
      <c r="AC91" s="12" t="s">
        <v>106</v>
      </c>
    </row>
    <row r="92" spans="1:29" ht="55.9" customHeight="1" x14ac:dyDescent="0.25">
      <c r="A92" s="16" t="s">
        <v>30</v>
      </c>
      <c r="B92" s="17" t="s">
        <v>16</v>
      </c>
      <c r="C92" s="17" t="s">
        <v>27</v>
      </c>
      <c r="D92" s="17" t="s">
        <v>103</v>
      </c>
      <c r="E92" s="17" t="s">
        <v>107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 t="s">
        <v>31</v>
      </c>
      <c r="U92" s="17"/>
      <c r="V92" s="18"/>
      <c r="W92" s="18"/>
      <c r="X92" s="18"/>
      <c r="Y92" s="16" t="s">
        <v>30</v>
      </c>
      <c r="Z92" s="19">
        <v>128.80000000000001</v>
      </c>
      <c r="AA92" s="19"/>
      <c r="AB92" s="19"/>
      <c r="AC92" s="16" t="s">
        <v>30</v>
      </c>
    </row>
    <row r="93" spans="1:29" ht="130.35" customHeight="1" x14ac:dyDescent="0.25">
      <c r="A93" s="12" t="s">
        <v>108</v>
      </c>
      <c r="B93" s="13" t="s">
        <v>16</v>
      </c>
      <c r="C93" s="13" t="s">
        <v>27</v>
      </c>
      <c r="D93" s="13" t="s">
        <v>103</v>
      </c>
      <c r="E93" s="13" t="s">
        <v>109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4"/>
      <c r="W93" s="14"/>
      <c r="X93" s="14"/>
      <c r="Y93" s="12" t="s">
        <v>108</v>
      </c>
      <c r="Z93" s="15">
        <v>417</v>
      </c>
      <c r="AA93" s="15"/>
      <c r="AB93" s="15"/>
      <c r="AC93" s="12" t="s">
        <v>108</v>
      </c>
    </row>
    <row r="94" spans="1:29" ht="55.9" customHeight="1" x14ac:dyDescent="0.25">
      <c r="A94" s="16" t="s">
        <v>30</v>
      </c>
      <c r="B94" s="17" t="s">
        <v>16</v>
      </c>
      <c r="C94" s="17" t="s">
        <v>27</v>
      </c>
      <c r="D94" s="17" t="s">
        <v>103</v>
      </c>
      <c r="E94" s="17" t="s">
        <v>109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31</v>
      </c>
      <c r="U94" s="17"/>
      <c r="V94" s="18"/>
      <c r="W94" s="18"/>
      <c r="X94" s="18"/>
      <c r="Y94" s="16" t="s">
        <v>30</v>
      </c>
      <c r="Z94" s="19">
        <v>417</v>
      </c>
      <c r="AA94" s="19"/>
      <c r="AB94" s="19"/>
      <c r="AC94" s="16" t="s">
        <v>30</v>
      </c>
    </row>
    <row r="95" spans="1:29" ht="37.15" customHeight="1" x14ac:dyDescent="0.25">
      <c r="A95" s="9" t="s">
        <v>110</v>
      </c>
      <c r="B95" s="6" t="s">
        <v>16</v>
      </c>
      <c r="C95" s="6" t="s">
        <v>74</v>
      </c>
      <c r="D95" s="6" t="s">
        <v>19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0"/>
      <c r="W95" s="10"/>
      <c r="X95" s="10"/>
      <c r="Y95" s="9" t="s">
        <v>110</v>
      </c>
      <c r="Z95" s="11">
        <f>153189.6+283.5</f>
        <v>153473.1</v>
      </c>
      <c r="AA95" s="11">
        <v>27233.599999999999</v>
      </c>
      <c r="AB95" s="11">
        <v>27233.599999999999</v>
      </c>
      <c r="AC95" s="9" t="s">
        <v>110</v>
      </c>
    </row>
    <row r="96" spans="1:29" ht="18.600000000000001" customHeight="1" x14ac:dyDescent="0.25">
      <c r="A96" s="9" t="s">
        <v>111</v>
      </c>
      <c r="B96" s="6" t="s">
        <v>16</v>
      </c>
      <c r="C96" s="6" t="s">
        <v>74</v>
      </c>
      <c r="D96" s="6" t="s">
        <v>18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10"/>
      <c r="W96" s="10"/>
      <c r="X96" s="10"/>
      <c r="Y96" s="9" t="s">
        <v>111</v>
      </c>
      <c r="Z96" s="11">
        <f>106667.4+283.5</f>
        <v>106950.9</v>
      </c>
      <c r="AA96" s="11"/>
      <c r="AB96" s="11"/>
      <c r="AC96" s="9" t="s">
        <v>111</v>
      </c>
    </row>
    <row r="97" spans="1:29" ht="297.95" customHeight="1" x14ac:dyDescent="0.25">
      <c r="A97" s="20" t="s">
        <v>112</v>
      </c>
      <c r="B97" s="13" t="s">
        <v>16</v>
      </c>
      <c r="C97" s="13" t="s">
        <v>74</v>
      </c>
      <c r="D97" s="13" t="s">
        <v>18</v>
      </c>
      <c r="E97" s="13" t="s">
        <v>113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  <c r="W97" s="14"/>
      <c r="X97" s="14"/>
      <c r="Y97" s="20" t="s">
        <v>112</v>
      </c>
      <c r="Z97" s="15">
        <v>48872.4</v>
      </c>
      <c r="AA97" s="15"/>
      <c r="AB97" s="15"/>
      <c r="AC97" s="20" t="s">
        <v>112</v>
      </c>
    </row>
    <row r="98" spans="1:29" ht="74.45" customHeight="1" x14ac:dyDescent="0.25">
      <c r="A98" s="16" t="s">
        <v>114</v>
      </c>
      <c r="B98" s="17" t="s">
        <v>16</v>
      </c>
      <c r="C98" s="17" t="s">
        <v>74</v>
      </c>
      <c r="D98" s="17" t="s">
        <v>18</v>
      </c>
      <c r="E98" s="17" t="s">
        <v>113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115</v>
      </c>
      <c r="U98" s="17"/>
      <c r="V98" s="18"/>
      <c r="W98" s="18"/>
      <c r="X98" s="18"/>
      <c r="Y98" s="16" t="s">
        <v>114</v>
      </c>
      <c r="Z98" s="19">
        <v>48872.4</v>
      </c>
      <c r="AA98" s="19"/>
      <c r="AB98" s="19"/>
      <c r="AC98" s="16" t="s">
        <v>114</v>
      </c>
    </row>
    <row r="99" spans="1:29" ht="213" customHeight="1" x14ac:dyDescent="0.25">
      <c r="A99" s="20" t="s">
        <v>116</v>
      </c>
      <c r="B99" s="13" t="s">
        <v>16</v>
      </c>
      <c r="C99" s="13" t="s">
        <v>74</v>
      </c>
      <c r="D99" s="13" t="s">
        <v>18</v>
      </c>
      <c r="E99" s="13" t="s">
        <v>117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4"/>
      <c r="W99" s="14"/>
      <c r="X99" s="14"/>
      <c r="Y99" s="20" t="s">
        <v>116</v>
      </c>
      <c r="Z99" s="15"/>
      <c r="AA99" s="15"/>
      <c r="AB99" s="15"/>
      <c r="AC99" s="20" t="s">
        <v>116</v>
      </c>
    </row>
    <row r="100" spans="1:29" ht="74.45" customHeight="1" x14ac:dyDescent="0.25">
      <c r="A100" s="16" t="s">
        <v>114</v>
      </c>
      <c r="B100" s="17" t="s">
        <v>16</v>
      </c>
      <c r="C100" s="17" t="s">
        <v>74</v>
      </c>
      <c r="D100" s="17" t="s">
        <v>18</v>
      </c>
      <c r="E100" s="17" t="s">
        <v>117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115</v>
      </c>
      <c r="U100" s="17"/>
      <c r="V100" s="18"/>
      <c r="W100" s="18"/>
      <c r="X100" s="18"/>
      <c r="Y100" s="16" t="s">
        <v>114</v>
      </c>
      <c r="Z100" s="19"/>
      <c r="AA100" s="19"/>
      <c r="AB100" s="19"/>
      <c r="AC100" s="16" t="s">
        <v>114</v>
      </c>
    </row>
    <row r="101" spans="1:29" ht="93" customHeight="1" x14ac:dyDescent="0.25">
      <c r="A101" s="12" t="s">
        <v>64</v>
      </c>
      <c r="B101" s="13" t="s">
        <v>16</v>
      </c>
      <c r="C101" s="13" t="s">
        <v>74</v>
      </c>
      <c r="D101" s="13" t="s">
        <v>18</v>
      </c>
      <c r="E101" s="13" t="s">
        <v>65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4"/>
      <c r="W101" s="14"/>
      <c r="X101" s="14"/>
      <c r="Y101" s="12" t="s">
        <v>64</v>
      </c>
      <c r="Z101" s="15">
        <f>57795+283.5</f>
        <v>58078.5</v>
      </c>
      <c r="AA101" s="15"/>
      <c r="AB101" s="15"/>
      <c r="AC101" s="12" t="s">
        <v>64</v>
      </c>
    </row>
    <row r="102" spans="1:29" ht="55.9" customHeight="1" x14ac:dyDescent="0.25">
      <c r="A102" s="16" t="s">
        <v>30</v>
      </c>
      <c r="B102" s="17" t="s">
        <v>16</v>
      </c>
      <c r="C102" s="17" t="s">
        <v>74</v>
      </c>
      <c r="D102" s="17" t="s">
        <v>18</v>
      </c>
      <c r="E102" s="17" t="s">
        <v>65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 t="s">
        <v>31</v>
      </c>
      <c r="U102" s="17"/>
      <c r="V102" s="18"/>
      <c r="W102" s="18"/>
      <c r="X102" s="18"/>
      <c r="Y102" s="16" t="s">
        <v>30</v>
      </c>
      <c r="Z102" s="19">
        <v>283.5</v>
      </c>
      <c r="AA102" s="19"/>
      <c r="AB102" s="19"/>
      <c r="AC102" s="16" t="s">
        <v>30</v>
      </c>
    </row>
    <row r="103" spans="1:29" ht="74.45" customHeight="1" x14ac:dyDescent="0.25">
      <c r="A103" s="16" t="s">
        <v>114</v>
      </c>
      <c r="B103" s="17" t="s">
        <v>16</v>
      </c>
      <c r="C103" s="17" t="s">
        <v>74</v>
      </c>
      <c r="D103" s="17" t="s">
        <v>18</v>
      </c>
      <c r="E103" s="17" t="s">
        <v>65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 t="s">
        <v>115</v>
      </c>
      <c r="U103" s="17"/>
      <c r="V103" s="18"/>
      <c r="W103" s="18"/>
      <c r="X103" s="18"/>
      <c r="Y103" s="16" t="s">
        <v>114</v>
      </c>
      <c r="Z103" s="19">
        <v>48420</v>
      </c>
      <c r="AA103" s="19"/>
      <c r="AB103" s="19"/>
      <c r="AC103" s="16" t="s">
        <v>114</v>
      </c>
    </row>
    <row r="104" spans="1:29" ht="18.600000000000001" customHeight="1" x14ac:dyDescent="0.25">
      <c r="A104" s="16" t="s">
        <v>77</v>
      </c>
      <c r="B104" s="17" t="s">
        <v>16</v>
      </c>
      <c r="C104" s="17" t="s">
        <v>74</v>
      </c>
      <c r="D104" s="17" t="s">
        <v>18</v>
      </c>
      <c r="E104" s="17" t="s">
        <v>65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78</v>
      </c>
      <c r="U104" s="17"/>
      <c r="V104" s="18"/>
      <c r="W104" s="18"/>
      <c r="X104" s="18"/>
      <c r="Y104" s="16" t="s">
        <v>77</v>
      </c>
      <c r="Z104" s="19">
        <v>9375</v>
      </c>
      <c r="AA104" s="19"/>
      <c r="AB104" s="19"/>
      <c r="AC104" s="16" t="s">
        <v>77</v>
      </c>
    </row>
    <row r="105" spans="1:29" ht="18.600000000000001" customHeight="1" x14ac:dyDescent="0.25">
      <c r="A105" s="9" t="s">
        <v>118</v>
      </c>
      <c r="B105" s="6" t="s">
        <v>16</v>
      </c>
      <c r="C105" s="6" t="s">
        <v>74</v>
      </c>
      <c r="D105" s="6" t="s">
        <v>21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10"/>
      <c r="W105" s="10"/>
      <c r="X105" s="10"/>
      <c r="Y105" s="9" t="s">
        <v>118</v>
      </c>
      <c r="Z105" s="11">
        <v>46472.5</v>
      </c>
      <c r="AA105" s="11">
        <v>27183.599999999999</v>
      </c>
      <c r="AB105" s="11">
        <v>27183.599999999999</v>
      </c>
      <c r="AC105" s="9" t="s">
        <v>118</v>
      </c>
    </row>
    <row r="106" spans="1:29" ht="111.75" customHeight="1" x14ac:dyDescent="0.25">
      <c r="A106" s="12" t="s">
        <v>119</v>
      </c>
      <c r="B106" s="13" t="s">
        <v>16</v>
      </c>
      <c r="C106" s="13" t="s">
        <v>74</v>
      </c>
      <c r="D106" s="13" t="s">
        <v>21</v>
      </c>
      <c r="E106" s="13" t="s">
        <v>120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4"/>
      <c r="W106" s="14"/>
      <c r="X106" s="14"/>
      <c r="Y106" s="12" t="s">
        <v>119</v>
      </c>
      <c r="Z106" s="15">
        <v>1344.3</v>
      </c>
      <c r="AA106" s="15"/>
      <c r="AB106" s="15"/>
      <c r="AC106" s="12" t="s">
        <v>119</v>
      </c>
    </row>
    <row r="107" spans="1:29" ht="55.9" customHeight="1" x14ac:dyDescent="0.25">
      <c r="A107" s="16" t="s">
        <v>30</v>
      </c>
      <c r="B107" s="17" t="s">
        <v>16</v>
      </c>
      <c r="C107" s="17" t="s">
        <v>74</v>
      </c>
      <c r="D107" s="17" t="s">
        <v>21</v>
      </c>
      <c r="E107" s="17" t="s">
        <v>120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 t="s">
        <v>31</v>
      </c>
      <c r="U107" s="17"/>
      <c r="V107" s="18"/>
      <c r="W107" s="18"/>
      <c r="X107" s="18"/>
      <c r="Y107" s="16" t="s">
        <v>30</v>
      </c>
      <c r="Z107" s="19">
        <v>1344.3</v>
      </c>
      <c r="AA107" s="19"/>
      <c r="AB107" s="19"/>
      <c r="AC107" s="16" t="s">
        <v>30</v>
      </c>
    </row>
    <row r="108" spans="1:29" ht="18.600000000000001" customHeight="1" x14ac:dyDescent="0.25">
      <c r="A108" s="12" t="s">
        <v>121</v>
      </c>
      <c r="B108" s="13" t="s">
        <v>16</v>
      </c>
      <c r="C108" s="13" t="s">
        <v>74</v>
      </c>
      <c r="D108" s="13" t="s">
        <v>21</v>
      </c>
      <c r="E108" s="13" t="s">
        <v>122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4"/>
      <c r="W108" s="14"/>
      <c r="X108" s="14"/>
      <c r="Y108" s="12" t="s">
        <v>121</v>
      </c>
      <c r="Z108" s="15">
        <v>200</v>
      </c>
      <c r="AA108" s="15">
        <v>200</v>
      </c>
      <c r="AB108" s="15">
        <v>200</v>
      </c>
      <c r="AC108" s="12" t="s">
        <v>121</v>
      </c>
    </row>
    <row r="109" spans="1:29" ht="55.9" customHeight="1" x14ac:dyDescent="0.25">
      <c r="A109" s="16" t="s">
        <v>30</v>
      </c>
      <c r="B109" s="17" t="s">
        <v>16</v>
      </c>
      <c r="C109" s="17" t="s">
        <v>74</v>
      </c>
      <c r="D109" s="17" t="s">
        <v>21</v>
      </c>
      <c r="E109" s="17" t="s">
        <v>122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 t="s">
        <v>31</v>
      </c>
      <c r="U109" s="17"/>
      <c r="V109" s="18"/>
      <c r="W109" s="18"/>
      <c r="X109" s="18"/>
      <c r="Y109" s="16" t="s">
        <v>30</v>
      </c>
      <c r="Z109" s="19">
        <v>200</v>
      </c>
      <c r="AA109" s="19">
        <v>200</v>
      </c>
      <c r="AB109" s="19">
        <v>200</v>
      </c>
      <c r="AC109" s="16" t="s">
        <v>30</v>
      </c>
    </row>
    <row r="110" spans="1:29" ht="316.5" customHeight="1" x14ac:dyDescent="0.25">
      <c r="A110" s="20" t="s">
        <v>123</v>
      </c>
      <c r="B110" s="13" t="s">
        <v>16</v>
      </c>
      <c r="C110" s="13" t="s">
        <v>74</v>
      </c>
      <c r="D110" s="13" t="s">
        <v>21</v>
      </c>
      <c r="E110" s="13" t="s">
        <v>124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4"/>
      <c r="W110" s="14"/>
      <c r="X110" s="14"/>
      <c r="Y110" s="20" t="s">
        <v>123</v>
      </c>
      <c r="Z110" s="15">
        <v>30496.9</v>
      </c>
      <c r="AA110" s="15">
        <v>26983.599999999999</v>
      </c>
      <c r="AB110" s="15">
        <v>26983.599999999999</v>
      </c>
      <c r="AC110" s="20" t="s">
        <v>123</v>
      </c>
    </row>
    <row r="111" spans="1:29" ht="55.9" customHeight="1" x14ac:dyDescent="0.25">
      <c r="A111" s="16" t="s">
        <v>30</v>
      </c>
      <c r="B111" s="17" t="s">
        <v>16</v>
      </c>
      <c r="C111" s="17" t="s">
        <v>74</v>
      </c>
      <c r="D111" s="17" t="s">
        <v>21</v>
      </c>
      <c r="E111" s="17" t="s">
        <v>124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 t="s">
        <v>31</v>
      </c>
      <c r="U111" s="17"/>
      <c r="V111" s="18"/>
      <c r="W111" s="18"/>
      <c r="X111" s="18"/>
      <c r="Y111" s="16" t="s">
        <v>30</v>
      </c>
      <c r="Z111" s="19">
        <v>41.7</v>
      </c>
      <c r="AA111" s="19"/>
      <c r="AB111" s="19"/>
      <c r="AC111" s="16" t="s">
        <v>30</v>
      </c>
    </row>
    <row r="112" spans="1:29" ht="18.600000000000001" customHeight="1" x14ac:dyDescent="0.25">
      <c r="A112" s="16" t="s">
        <v>32</v>
      </c>
      <c r="B112" s="17" t="s">
        <v>16</v>
      </c>
      <c r="C112" s="17" t="s">
        <v>74</v>
      </c>
      <c r="D112" s="17" t="s">
        <v>21</v>
      </c>
      <c r="E112" s="17" t="s">
        <v>124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 t="s">
        <v>33</v>
      </c>
      <c r="U112" s="17"/>
      <c r="V112" s="18"/>
      <c r="W112" s="18"/>
      <c r="X112" s="18"/>
      <c r="Y112" s="16" t="s">
        <v>32</v>
      </c>
      <c r="Z112" s="19">
        <v>30455.200000000001</v>
      </c>
      <c r="AA112" s="19">
        <v>26983.599999999999</v>
      </c>
      <c r="AB112" s="19">
        <v>26983.599999999999</v>
      </c>
      <c r="AC112" s="16" t="s">
        <v>32</v>
      </c>
    </row>
    <row r="113" spans="1:29" ht="279.2" customHeight="1" x14ac:dyDescent="0.25">
      <c r="A113" s="20" t="s">
        <v>125</v>
      </c>
      <c r="B113" s="13" t="s">
        <v>16</v>
      </c>
      <c r="C113" s="13" t="s">
        <v>74</v>
      </c>
      <c r="D113" s="13" t="s">
        <v>21</v>
      </c>
      <c r="E113" s="13" t="s">
        <v>126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4"/>
      <c r="W113" s="14"/>
      <c r="X113" s="14"/>
      <c r="Y113" s="20" t="s">
        <v>125</v>
      </c>
      <c r="Z113" s="15">
        <v>12814.2</v>
      </c>
      <c r="AA113" s="15"/>
      <c r="AB113" s="15"/>
      <c r="AC113" s="20" t="s">
        <v>125</v>
      </c>
    </row>
    <row r="114" spans="1:29" ht="55.9" customHeight="1" x14ac:dyDescent="0.25">
      <c r="A114" s="16" t="s">
        <v>30</v>
      </c>
      <c r="B114" s="17" t="s">
        <v>16</v>
      </c>
      <c r="C114" s="17" t="s">
        <v>74</v>
      </c>
      <c r="D114" s="17" t="s">
        <v>21</v>
      </c>
      <c r="E114" s="17" t="s">
        <v>126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 t="s">
        <v>31</v>
      </c>
      <c r="U114" s="17"/>
      <c r="V114" s="18"/>
      <c r="W114" s="18"/>
      <c r="X114" s="18"/>
      <c r="Y114" s="16" t="s">
        <v>30</v>
      </c>
      <c r="Z114" s="19">
        <v>12814.2</v>
      </c>
      <c r="AA114" s="19"/>
      <c r="AB114" s="19"/>
      <c r="AC114" s="16" t="s">
        <v>30</v>
      </c>
    </row>
    <row r="115" spans="1:29" ht="260.64999999999998" customHeight="1" x14ac:dyDescent="0.25">
      <c r="A115" s="20" t="s">
        <v>127</v>
      </c>
      <c r="B115" s="13" t="s">
        <v>16</v>
      </c>
      <c r="C115" s="13" t="s">
        <v>74</v>
      </c>
      <c r="D115" s="13" t="s">
        <v>21</v>
      </c>
      <c r="E115" s="13" t="s">
        <v>128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4"/>
      <c r="W115" s="14"/>
      <c r="X115" s="14"/>
      <c r="Y115" s="20" t="s">
        <v>127</v>
      </c>
      <c r="Z115" s="15">
        <v>1617</v>
      </c>
      <c r="AA115" s="15"/>
      <c r="AB115" s="15"/>
      <c r="AC115" s="20" t="s">
        <v>127</v>
      </c>
    </row>
    <row r="116" spans="1:29" ht="55.9" customHeight="1" x14ac:dyDescent="0.25">
      <c r="A116" s="16" t="s">
        <v>30</v>
      </c>
      <c r="B116" s="17" t="s">
        <v>16</v>
      </c>
      <c r="C116" s="17" t="s">
        <v>74</v>
      </c>
      <c r="D116" s="17" t="s">
        <v>21</v>
      </c>
      <c r="E116" s="17" t="s">
        <v>128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 t="s">
        <v>31</v>
      </c>
      <c r="U116" s="17"/>
      <c r="V116" s="18"/>
      <c r="W116" s="18"/>
      <c r="X116" s="18"/>
      <c r="Y116" s="16" t="s">
        <v>30</v>
      </c>
      <c r="Z116" s="19">
        <v>1617</v>
      </c>
      <c r="AA116" s="19"/>
      <c r="AB116" s="19"/>
      <c r="AC116" s="16" t="s">
        <v>30</v>
      </c>
    </row>
    <row r="117" spans="1:29" ht="55.9" customHeight="1" x14ac:dyDescent="0.25">
      <c r="A117" s="9" t="s">
        <v>129</v>
      </c>
      <c r="B117" s="6" t="s">
        <v>16</v>
      </c>
      <c r="C117" s="6" t="s">
        <v>74</v>
      </c>
      <c r="D117" s="6" t="s">
        <v>74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10"/>
      <c r="W117" s="10"/>
      <c r="X117" s="10"/>
      <c r="Y117" s="9" t="s">
        <v>129</v>
      </c>
      <c r="Z117" s="11">
        <v>49.7</v>
      </c>
      <c r="AA117" s="11">
        <v>50</v>
      </c>
      <c r="AB117" s="11">
        <v>50</v>
      </c>
      <c r="AC117" s="9" t="s">
        <v>129</v>
      </c>
    </row>
    <row r="118" spans="1:29" ht="37.15" customHeight="1" x14ac:dyDescent="0.25">
      <c r="A118" s="12" t="s">
        <v>130</v>
      </c>
      <c r="B118" s="13" t="s">
        <v>16</v>
      </c>
      <c r="C118" s="13" t="s">
        <v>74</v>
      </c>
      <c r="D118" s="13" t="s">
        <v>74</v>
      </c>
      <c r="E118" s="13" t="s">
        <v>131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4"/>
      <c r="W118" s="14"/>
      <c r="X118" s="14"/>
      <c r="Y118" s="12" t="s">
        <v>130</v>
      </c>
      <c r="Z118" s="15">
        <v>49.7</v>
      </c>
      <c r="AA118" s="15">
        <v>50</v>
      </c>
      <c r="AB118" s="15">
        <v>50</v>
      </c>
      <c r="AC118" s="12" t="s">
        <v>130</v>
      </c>
    </row>
    <row r="119" spans="1:29" ht="55.9" customHeight="1" x14ac:dyDescent="0.25">
      <c r="A119" s="16" t="s">
        <v>30</v>
      </c>
      <c r="B119" s="17" t="s">
        <v>16</v>
      </c>
      <c r="C119" s="17" t="s">
        <v>74</v>
      </c>
      <c r="D119" s="17" t="s">
        <v>74</v>
      </c>
      <c r="E119" s="17" t="s">
        <v>131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 t="s">
        <v>31</v>
      </c>
      <c r="U119" s="17"/>
      <c r="V119" s="18"/>
      <c r="W119" s="18"/>
      <c r="X119" s="18"/>
      <c r="Y119" s="16" t="s">
        <v>30</v>
      </c>
      <c r="Z119" s="19">
        <v>49.7</v>
      </c>
      <c r="AA119" s="19">
        <v>50</v>
      </c>
      <c r="AB119" s="19">
        <v>50</v>
      </c>
      <c r="AC119" s="16" t="s">
        <v>30</v>
      </c>
    </row>
    <row r="120" spans="1:29" ht="18.600000000000001" customHeight="1" x14ac:dyDescent="0.25">
      <c r="A120" s="9" t="s">
        <v>132</v>
      </c>
      <c r="B120" s="6" t="s">
        <v>16</v>
      </c>
      <c r="C120" s="6" t="s">
        <v>133</v>
      </c>
      <c r="D120" s="6" t="s">
        <v>19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0"/>
      <c r="W120" s="10"/>
      <c r="X120" s="10"/>
      <c r="Y120" s="9" t="s">
        <v>132</v>
      </c>
      <c r="Z120" s="11">
        <v>504</v>
      </c>
      <c r="AA120" s="11">
        <v>504</v>
      </c>
      <c r="AB120" s="11">
        <v>504</v>
      </c>
      <c r="AC120" s="9" t="s">
        <v>132</v>
      </c>
    </row>
    <row r="121" spans="1:29" ht="37.15" customHeight="1" x14ac:dyDescent="0.25">
      <c r="A121" s="9" t="s">
        <v>134</v>
      </c>
      <c r="B121" s="6" t="s">
        <v>16</v>
      </c>
      <c r="C121" s="6" t="s">
        <v>133</v>
      </c>
      <c r="D121" s="6" t="s">
        <v>69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0"/>
      <c r="W121" s="10"/>
      <c r="X121" s="10"/>
      <c r="Y121" s="9" t="s">
        <v>134</v>
      </c>
      <c r="Z121" s="11">
        <v>504</v>
      </c>
      <c r="AA121" s="11">
        <v>504</v>
      </c>
      <c r="AB121" s="11">
        <v>504</v>
      </c>
      <c r="AC121" s="9" t="s">
        <v>134</v>
      </c>
    </row>
    <row r="122" spans="1:29" ht="167.65" customHeight="1" x14ac:dyDescent="0.25">
      <c r="A122" s="12" t="s">
        <v>135</v>
      </c>
      <c r="B122" s="13" t="s">
        <v>16</v>
      </c>
      <c r="C122" s="13" t="s">
        <v>133</v>
      </c>
      <c r="D122" s="13" t="s">
        <v>69</v>
      </c>
      <c r="E122" s="13" t="s">
        <v>136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4"/>
      <c r="W122" s="14"/>
      <c r="X122" s="14"/>
      <c r="Y122" s="12" t="s">
        <v>135</v>
      </c>
      <c r="Z122" s="15">
        <v>504</v>
      </c>
      <c r="AA122" s="15">
        <v>504</v>
      </c>
      <c r="AB122" s="15">
        <v>504</v>
      </c>
      <c r="AC122" s="12" t="s">
        <v>135</v>
      </c>
    </row>
    <row r="123" spans="1:29" ht="148.9" customHeight="1" x14ac:dyDescent="0.25">
      <c r="A123" s="16" t="s">
        <v>24</v>
      </c>
      <c r="B123" s="17" t="s">
        <v>16</v>
      </c>
      <c r="C123" s="17" t="s">
        <v>133</v>
      </c>
      <c r="D123" s="17" t="s">
        <v>69</v>
      </c>
      <c r="E123" s="17" t="s">
        <v>136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 t="s">
        <v>25</v>
      </c>
      <c r="U123" s="17"/>
      <c r="V123" s="18"/>
      <c r="W123" s="18"/>
      <c r="X123" s="18"/>
      <c r="Y123" s="16" t="s">
        <v>24</v>
      </c>
      <c r="Z123" s="19">
        <v>464.3</v>
      </c>
      <c r="AA123" s="19">
        <v>462.3</v>
      </c>
      <c r="AB123" s="19">
        <v>462.3</v>
      </c>
      <c r="AC123" s="16" t="s">
        <v>24</v>
      </c>
    </row>
    <row r="124" spans="1:29" ht="55.9" customHeight="1" x14ac:dyDescent="0.25">
      <c r="A124" s="16" t="s">
        <v>30</v>
      </c>
      <c r="B124" s="17" t="s">
        <v>16</v>
      </c>
      <c r="C124" s="17" t="s">
        <v>133</v>
      </c>
      <c r="D124" s="17" t="s">
        <v>69</v>
      </c>
      <c r="E124" s="17" t="s">
        <v>136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 t="s">
        <v>31</v>
      </c>
      <c r="U124" s="17"/>
      <c r="V124" s="18"/>
      <c r="W124" s="18"/>
      <c r="X124" s="18"/>
      <c r="Y124" s="16" t="s">
        <v>30</v>
      </c>
      <c r="Z124" s="19">
        <v>39.700000000000003</v>
      </c>
      <c r="AA124" s="19">
        <v>41.7</v>
      </c>
      <c r="AB124" s="19">
        <v>41.7</v>
      </c>
      <c r="AC124" s="16" t="s">
        <v>30</v>
      </c>
    </row>
    <row r="125" spans="1:29" ht="18.600000000000001" customHeight="1" x14ac:dyDescent="0.25">
      <c r="A125" s="9" t="s">
        <v>137</v>
      </c>
      <c r="B125" s="6" t="s">
        <v>16</v>
      </c>
      <c r="C125" s="6" t="s">
        <v>86</v>
      </c>
      <c r="D125" s="6" t="s">
        <v>19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10"/>
      <c r="W125" s="10"/>
      <c r="X125" s="10"/>
      <c r="Y125" s="9" t="s">
        <v>137</v>
      </c>
      <c r="Z125" s="11">
        <v>63.5</v>
      </c>
      <c r="AA125" s="11"/>
      <c r="AB125" s="11"/>
      <c r="AC125" s="9" t="s">
        <v>137</v>
      </c>
    </row>
    <row r="126" spans="1:29" ht="18.600000000000001" customHeight="1" x14ac:dyDescent="0.25">
      <c r="A126" s="9" t="s">
        <v>138</v>
      </c>
      <c r="B126" s="6" t="s">
        <v>16</v>
      </c>
      <c r="C126" s="6" t="s">
        <v>86</v>
      </c>
      <c r="D126" s="6" t="s">
        <v>18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10"/>
      <c r="W126" s="10"/>
      <c r="X126" s="10"/>
      <c r="Y126" s="9" t="s">
        <v>138</v>
      </c>
      <c r="Z126" s="11">
        <v>63.5</v>
      </c>
      <c r="AA126" s="11"/>
      <c r="AB126" s="11"/>
      <c r="AC126" s="9" t="s">
        <v>138</v>
      </c>
    </row>
    <row r="127" spans="1:29" ht="37.15" customHeight="1" x14ac:dyDescent="0.25">
      <c r="A127" s="12" t="s">
        <v>36</v>
      </c>
      <c r="B127" s="13" t="s">
        <v>16</v>
      </c>
      <c r="C127" s="13" t="s">
        <v>86</v>
      </c>
      <c r="D127" s="13" t="s">
        <v>18</v>
      </c>
      <c r="E127" s="13" t="s">
        <v>37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4"/>
      <c r="W127" s="14"/>
      <c r="X127" s="14"/>
      <c r="Y127" s="12" t="s">
        <v>36</v>
      </c>
      <c r="Z127" s="15">
        <v>63.5</v>
      </c>
      <c r="AA127" s="15"/>
      <c r="AB127" s="15"/>
      <c r="AC127" s="12" t="s">
        <v>36</v>
      </c>
    </row>
    <row r="128" spans="1:29" ht="55.9" customHeight="1" x14ac:dyDescent="0.25">
      <c r="A128" s="16" t="s">
        <v>30</v>
      </c>
      <c r="B128" s="17" t="s">
        <v>16</v>
      </c>
      <c r="C128" s="17" t="s">
        <v>86</v>
      </c>
      <c r="D128" s="17" t="s">
        <v>18</v>
      </c>
      <c r="E128" s="17" t="s">
        <v>37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 t="s">
        <v>31</v>
      </c>
      <c r="U128" s="17"/>
      <c r="V128" s="18"/>
      <c r="W128" s="18"/>
      <c r="X128" s="18"/>
      <c r="Y128" s="16" t="s">
        <v>30</v>
      </c>
      <c r="Z128" s="19">
        <v>63.5</v>
      </c>
      <c r="AA128" s="19"/>
      <c r="AB128" s="19"/>
      <c r="AC128" s="16" t="s">
        <v>30</v>
      </c>
    </row>
    <row r="129" spans="1:29" ht="18.600000000000001" customHeight="1" x14ac:dyDescent="0.25">
      <c r="A129" s="9" t="s">
        <v>139</v>
      </c>
      <c r="B129" s="6" t="s">
        <v>16</v>
      </c>
      <c r="C129" s="6" t="s">
        <v>69</v>
      </c>
      <c r="D129" s="6" t="s">
        <v>19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10"/>
      <c r="W129" s="10"/>
      <c r="X129" s="10"/>
      <c r="Y129" s="9" t="s">
        <v>139</v>
      </c>
      <c r="Z129" s="11">
        <v>504</v>
      </c>
      <c r="AA129" s="11">
        <v>504</v>
      </c>
      <c r="AB129" s="11">
        <v>504</v>
      </c>
      <c r="AC129" s="9" t="s">
        <v>139</v>
      </c>
    </row>
    <row r="130" spans="1:29" ht="37.15" customHeight="1" x14ac:dyDescent="0.25">
      <c r="A130" s="9" t="s">
        <v>140</v>
      </c>
      <c r="B130" s="6" t="s">
        <v>16</v>
      </c>
      <c r="C130" s="6" t="s">
        <v>69</v>
      </c>
      <c r="D130" s="6" t="s">
        <v>69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10"/>
      <c r="W130" s="10"/>
      <c r="X130" s="10"/>
      <c r="Y130" s="9" t="s">
        <v>140</v>
      </c>
      <c r="Z130" s="11">
        <v>504</v>
      </c>
      <c r="AA130" s="11">
        <v>504</v>
      </c>
      <c r="AB130" s="11">
        <v>504</v>
      </c>
      <c r="AC130" s="9" t="s">
        <v>140</v>
      </c>
    </row>
    <row r="131" spans="1:29" ht="372.4" customHeight="1" x14ac:dyDescent="0.25">
      <c r="A131" s="20" t="s">
        <v>141</v>
      </c>
      <c r="B131" s="13" t="s">
        <v>16</v>
      </c>
      <c r="C131" s="13" t="s">
        <v>69</v>
      </c>
      <c r="D131" s="13" t="s">
        <v>69</v>
      </c>
      <c r="E131" s="13" t="s">
        <v>142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4"/>
      <c r="W131" s="14"/>
      <c r="X131" s="14"/>
      <c r="Y131" s="20" t="s">
        <v>141</v>
      </c>
      <c r="Z131" s="15">
        <v>504</v>
      </c>
      <c r="AA131" s="15">
        <v>504</v>
      </c>
      <c r="AB131" s="15">
        <v>504</v>
      </c>
      <c r="AC131" s="20" t="s">
        <v>141</v>
      </c>
    </row>
    <row r="132" spans="1:29" ht="148.9" customHeight="1" x14ac:dyDescent="0.25">
      <c r="A132" s="16" t="s">
        <v>24</v>
      </c>
      <c r="B132" s="17" t="s">
        <v>16</v>
      </c>
      <c r="C132" s="17" t="s">
        <v>69</v>
      </c>
      <c r="D132" s="17" t="s">
        <v>69</v>
      </c>
      <c r="E132" s="17" t="s">
        <v>142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 t="s">
        <v>25</v>
      </c>
      <c r="U132" s="17"/>
      <c r="V132" s="18"/>
      <c r="W132" s="18"/>
      <c r="X132" s="18"/>
      <c r="Y132" s="16" t="s">
        <v>24</v>
      </c>
      <c r="Z132" s="19">
        <v>462.3</v>
      </c>
      <c r="AA132" s="19">
        <v>462.3</v>
      </c>
      <c r="AB132" s="19">
        <v>462.3</v>
      </c>
      <c r="AC132" s="16" t="s">
        <v>24</v>
      </c>
    </row>
    <row r="133" spans="1:29" ht="55.9" customHeight="1" x14ac:dyDescent="0.25">
      <c r="A133" s="16" t="s">
        <v>30</v>
      </c>
      <c r="B133" s="17" t="s">
        <v>16</v>
      </c>
      <c r="C133" s="17" t="s">
        <v>69</v>
      </c>
      <c r="D133" s="17" t="s">
        <v>69</v>
      </c>
      <c r="E133" s="17" t="s">
        <v>142</v>
      </c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 t="s">
        <v>31</v>
      </c>
      <c r="U133" s="17"/>
      <c r="V133" s="18"/>
      <c r="W133" s="18"/>
      <c r="X133" s="18"/>
      <c r="Y133" s="16" t="s">
        <v>30</v>
      </c>
      <c r="Z133" s="19">
        <v>41.8</v>
      </c>
      <c r="AA133" s="19">
        <v>41.7</v>
      </c>
      <c r="AB133" s="19">
        <v>41.7</v>
      </c>
      <c r="AC133" s="16" t="s">
        <v>30</v>
      </c>
    </row>
    <row r="134" spans="1:29" ht="18.600000000000001" customHeight="1" x14ac:dyDescent="0.25">
      <c r="A134" s="9" t="s">
        <v>143</v>
      </c>
      <c r="B134" s="6" t="s">
        <v>16</v>
      </c>
      <c r="C134" s="6" t="s">
        <v>144</v>
      </c>
      <c r="D134" s="6" t="s">
        <v>19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10"/>
      <c r="W134" s="10"/>
      <c r="X134" s="10"/>
      <c r="Y134" s="9" t="s">
        <v>143</v>
      </c>
      <c r="Z134" s="11">
        <v>7753.7</v>
      </c>
      <c r="AA134" s="11">
        <v>1438.8</v>
      </c>
      <c r="AB134" s="11">
        <v>1459.7</v>
      </c>
      <c r="AC134" s="9" t="s">
        <v>143</v>
      </c>
    </row>
    <row r="135" spans="1:29" ht="18.600000000000001" customHeight="1" x14ac:dyDescent="0.25">
      <c r="A135" s="9" t="s">
        <v>145</v>
      </c>
      <c r="B135" s="6" t="s">
        <v>16</v>
      </c>
      <c r="C135" s="6" t="s">
        <v>144</v>
      </c>
      <c r="D135" s="6" t="s">
        <v>18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10"/>
      <c r="W135" s="10"/>
      <c r="X135" s="10"/>
      <c r="Y135" s="9" t="s">
        <v>145</v>
      </c>
      <c r="Z135" s="11">
        <v>1426.9</v>
      </c>
      <c r="AA135" s="11">
        <v>1426.8</v>
      </c>
      <c r="AB135" s="11">
        <v>1447.7</v>
      </c>
      <c r="AC135" s="9" t="s">
        <v>145</v>
      </c>
    </row>
    <row r="136" spans="1:29" ht="37.15" customHeight="1" x14ac:dyDescent="0.25">
      <c r="A136" s="12" t="s">
        <v>146</v>
      </c>
      <c r="B136" s="13" t="s">
        <v>16</v>
      </c>
      <c r="C136" s="13" t="s">
        <v>144</v>
      </c>
      <c r="D136" s="13" t="s">
        <v>18</v>
      </c>
      <c r="E136" s="13" t="s">
        <v>147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4"/>
      <c r="W136" s="14"/>
      <c r="X136" s="14"/>
      <c r="Y136" s="12" t="s">
        <v>146</v>
      </c>
      <c r="Z136" s="15">
        <v>1426.9</v>
      </c>
      <c r="AA136" s="15">
        <v>1426.8</v>
      </c>
      <c r="AB136" s="15">
        <v>1447.7</v>
      </c>
      <c r="AC136" s="12" t="s">
        <v>146</v>
      </c>
    </row>
    <row r="137" spans="1:29" ht="37.15" customHeight="1" x14ac:dyDescent="0.25">
      <c r="A137" s="16" t="s">
        <v>46</v>
      </c>
      <c r="B137" s="17" t="s">
        <v>16</v>
      </c>
      <c r="C137" s="17" t="s">
        <v>144</v>
      </c>
      <c r="D137" s="17" t="s">
        <v>18</v>
      </c>
      <c r="E137" s="17" t="s">
        <v>147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 t="s">
        <v>47</v>
      </c>
      <c r="U137" s="17"/>
      <c r="V137" s="18"/>
      <c r="W137" s="18"/>
      <c r="X137" s="18"/>
      <c r="Y137" s="16" t="s">
        <v>46</v>
      </c>
      <c r="Z137" s="19">
        <v>1426.9</v>
      </c>
      <c r="AA137" s="19">
        <v>1426.8</v>
      </c>
      <c r="AB137" s="19">
        <v>1447.7</v>
      </c>
      <c r="AC137" s="16" t="s">
        <v>46</v>
      </c>
    </row>
    <row r="138" spans="1:29" ht="37.15" customHeight="1" x14ac:dyDescent="0.25">
      <c r="A138" s="9" t="s">
        <v>148</v>
      </c>
      <c r="B138" s="6" t="s">
        <v>16</v>
      </c>
      <c r="C138" s="6" t="s">
        <v>144</v>
      </c>
      <c r="D138" s="6" t="s">
        <v>67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10"/>
      <c r="W138" s="10"/>
      <c r="X138" s="10"/>
      <c r="Y138" s="9" t="s">
        <v>148</v>
      </c>
      <c r="Z138" s="11">
        <v>6326.8</v>
      </c>
      <c r="AA138" s="11">
        <v>12</v>
      </c>
      <c r="AB138" s="11">
        <v>12</v>
      </c>
      <c r="AC138" s="9" t="s">
        <v>148</v>
      </c>
    </row>
    <row r="139" spans="1:29" ht="167.65" customHeight="1" x14ac:dyDescent="0.25">
      <c r="A139" s="20" t="s">
        <v>149</v>
      </c>
      <c r="B139" s="13" t="s">
        <v>16</v>
      </c>
      <c r="C139" s="13" t="s">
        <v>144</v>
      </c>
      <c r="D139" s="13" t="s">
        <v>67</v>
      </c>
      <c r="E139" s="13" t="s">
        <v>150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4"/>
      <c r="W139" s="14"/>
      <c r="X139" s="14"/>
      <c r="Y139" s="20" t="s">
        <v>149</v>
      </c>
      <c r="Z139" s="15">
        <v>17.399999999999999</v>
      </c>
      <c r="AA139" s="15"/>
      <c r="AB139" s="15"/>
      <c r="AC139" s="20" t="s">
        <v>149</v>
      </c>
    </row>
    <row r="140" spans="1:29" ht="37.15" customHeight="1" x14ac:dyDescent="0.25">
      <c r="A140" s="16" t="s">
        <v>46</v>
      </c>
      <c r="B140" s="17" t="s">
        <v>16</v>
      </c>
      <c r="C140" s="17" t="s">
        <v>144</v>
      </c>
      <c r="D140" s="17" t="s">
        <v>67</v>
      </c>
      <c r="E140" s="17" t="s">
        <v>150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47</v>
      </c>
      <c r="U140" s="17"/>
      <c r="V140" s="18"/>
      <c r="W140" s="18"/>
      <c r="X140" s="18"/>
      <c r="Y140" s="16" t="s">
        <v>46</v>
      </c>
      <c r="Z140" s="19">
        <v>17.399999999999999</v>
      </c>
      <c r="AA140" s="19"/>
      <c r="AB140" s="19"/>
      <c r="AC140" s="16" t="s">
        <v>46</v>
      </c>
    </row>
    <row r="141" spans="1:29" ht="186.2" customHeight="1" x14ac:dyDescent="0.25">
      <c r="A141" s="20" t="s">
        <v>151</v>
      </c>
      <c r="B141" s="13" t="s">
        <v>16</v>
      </c>
      <c r="C141" s="13" t="s">
        <v>144</v>
      </c>
      <c r="D141" s="13" t="s">
        <v>67</v>
      </c>
      <c r="E141" s="13" t="s">
        <v>152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4"/>
      <c r="W141" s="14"/>
      <c r="X141" s="14"/>
      <c r="Y141" s="20" t="s">
        <v>151</v>
      </c>
      <c r="Z141" s="15">
        <v>29.9</v>
      </c>
      <c r="AA141" s="15"/>
      <c r="AB141" s="15"/>
      <c r="AC141" s="20" t="s">
        <v>151</v>
      </c>
    </row>
    <row r="142" spans="1:29" ht="37.15" customHeight="1" x14ac:dyDescent="0.25">
      <c r="A142" s="16" t="s">
        <v>46</v>
      </c>
      <c r="B142" s="17" t="s">
        <v>16</v>
      </c>
      <c r="C142" s="17" t="s">
        <v>144</v>
      </c>
      <c r="D142" s="17" t="s">
        <v>67</v>
      </c>
      <c r="E142" s="17" t="s">
        <v>152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 t="s">
        <v>47</v>
      </c>
      <c r="U142" s="17"/>
      <c r="V142" s="18"/>
      <c r="W142" s="18"/>
      <c r="X142" s="18"/>
      <c r="Y142" s="16" t="s">
        <v>46</v>
      </c>
      <c r="Z142" s="19">
        <v>29.9</v>
      </c>
      <c r="AA142" s="19"/>
      <c r="AB142" s="19"/>
      <c r="AC142" s="16" t="s">
        <v>46</v>
      </c>
    </row>
    <row r="143" spans="1:29" ht="111.75" customHeight="1" x14ac:dyDescent="0.25">
      <c r="A143" s="12" t="s">
        <v>153</v>
      </c>
      <c r="B143" s="13" t="s">
        <v>16</v>
      </c>
      <c r="C143" s="13" t="s">
        <v>144</v>
      </c>
      <c r="D143" s="13" t="s">
        <v>67</v>
      </c>
      <c r="E143" s="13" t="s">
        <v>154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4"/>
      <c r="W143" s="14"/>
      <c r="X143" s="14"/>
      <c r="Y143" s="12" t="s">
        <v>153</v>
      </c>
      <c r="Z143" s="15">
        <v>133.30000000000001</v>
      </c>
      <c r="AA143" s="15"/>
      <c r="AB143" s="15"/>
      <c r="AC143" s="12" t="s">
        <v>153</v>
      </c>
    </row>
    <row r="144" spans="1:29" ht="37.15" customHeight="1" x14ac:dyDescent="0.25">
      <c r="A144" s="16" t="s">
        <v>46</v>
      </c>
      <c r="B144" s="17" t="s">
        <v>16</v>
      </c>
      <c r="C144" s="17" t="s">
        <v>144</v>
      </c>
      <c r="D144" s="17" t="s">
        <v>67</v>
      </c>
      <c r="E144" s="17" t="s">
        <v>154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 t="s">
        <v>47</v>
      </c>
      <c r="U144" s="17"/>
      <c r="V144" s="18"/>
      <c r="W144" s="18"/>
      <c r="X144" s="18"/>
      <c r="Y144" s="16" t="s">
        <v>46</v>
      </c>
      <c r="Z144" s="19">
        <v>133.30000000000001</v>
      </c>
      <c r="AA144" s="19"/>
      <c r="AB144" s="19"/>
      <c r="AC144" s="16" t="s">
        <v>46</v>
      </c>
    </row>
    <row r="145" spans="1:29" ht="37.15" customHeight="1" x14ac:dyDescent="0.25">
      <c r="A145" s="12" t="s">
        <v>36</v>
      </c>
      <c r="B145" s="13" t="s">
        <v>16</v>
      </c>
      <c r="C145" s="13" t="s">
        <v>144</v>
      </c>
      <c r="D145" s="13" t="s">
        <v>67</v>
      </c>
      <c r="E145" s="13" t="s">
        <v>37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4"/>
      <c r="W145" s="14"/>
      <c r="X145" s="14"/>
      <c r="Y145" s="12" t="s">
        <v>36</v>
      </c>
      <c r="Z145" s="15">
        <v>27.5</v>
      </c>
      <c r="AA145" s="15"/>
      <c r="AB145" s="15"/>
      <c r="AC145" s="12" t="s">
        <v>36</v>
      </c>
    </row>
    <row r="146" spans="1:29" ht="37.15" customHeight="1" x14ac:dyDescent="0.25">
      <c r="A146" s="16" t="s">
        <v>46</v>
      </c>
      <c r="B146" s="17" t="s">
        <v>16</v>
      </c>
      <c r="C146" s="17" t="s">
        <v>144</v>
      </c>
      <c r="D146" s="17" t="s">
        <v>67</v>
      </c>
      <c r="E146" s="17" t="s">
        <v>37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 t="s">
        <v>47</v>
      </c>
      <c r="U146" s="17"/>
      <c r="V146" s="18"/>
      <c r="W146" s="18"/>
      <c r="X146" s="18"/>
      <c r="Y146" s="16" t="s">
        <v>46</v>
      </c>
      <c r="Z146" s="19">
        <v>27.5</v>
      </c>
      <c r="AA146" s="19"/>
      <c r="AB146" s="19"/>
      <c r="AC146" s="16" t="s">
        <v>46</v>
      </c>
    </row>
    <row r="147" spans="1:29" ht="74.45" customHeight="1" x14ac:dyDescent="0.25">
      <c r="A147" s="12" t="s">
        <v>155</v>
      </c>
      <c r="B147" s="13" t="s">
        <v>16</v>
      </c>
      <c r="C147" s="13" t="s">
        <v>144</v>
      </c>
      <c r="D147" s="13" t="s">
        <v>67</v>
      </c>
      <c r="E147" s="13" t="s">
        <v>156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4"/>
      <c r="W147" s="14"/>
      <c r="X147" s="14"/>
      <c r="Y147" s="12" t="s">
        <v>155</v>
      </c>
      <c r="Z147" s="15">
        <v>58</v>
      </c>
      <c r="AA147" s="15">
        <v>12</v>
      </c>
      <c r="AB147" s="15">
        <v>12</v>
      </c>
      <c r="AC147" s="12" t="s">
        <v>155</v>
      </c>
    </row>
    <row r="148" spans="1:29" ht="37.15" customHeight="1" x14ac:dyDescent="0.25">
      <c r="A148" s="16" t="s">
        <v>46</v>
      </c>
      <c r="B148" s="17" t="s">
        <v>16</v>
      </c>
      <c r="C148" s="17" t="s">
        <v>144</v>
      </c>
      <c r="D148" s="17" t="s">
        <v>67</v>
      </c>
      <c r="E148" s="17" t="s">
        <v>156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 t="s">
        <v>47</v>
      </c>
      <c r="U148" s="17"/>
      <c r="V148" s="18"/>
      <c r="W148" s="18"/>
      <c r="X148" s="18"/>
      <c r="Y148" s="16" t="s">
        <v>46</v>
      </c>
      <c r="Z148" s="19">
        <v>58</v>
      </c>
      <c r="AA148" s="19">
        <v>12</v>
      </c>
      <c r="AB148" s="19">
        <v>12</v>
      </c>
      <c r="AC148" s="16" t="s">
        <v>46</v>
      </c>
    </row>
    <row r="149" spans="1:29" ht="186.2" customHeight="1" x14ac:dyDescent="0.25">
      <c r="A149" s="20" t="s">
        <v>157</v>
      </c>
      <c r="B149" s="13" t="s">
        <v>16</v>
      </c>
      <c r="C149" s="13" t="s">
        <v>144</v>
      </c>
      <c r="D149" s="13" t="s">
        <v>67</v>
      </c>
      <c r="E149" s="13" t="s">
        <v>158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4"/>
      <c r="W149" s="14"/>
      <c r="X149" s="14"/>
      <c r="Y149" s="20" t="s">
        <v>157</v>
      </c>
      <c r="Z149" s="15">
        <v>348.8</v>
      </c>
      <c r="AA149" s="15"/>
      <c r="AB149" s="15"/>
      <c r="AC149" s="20" t="s">
        <v>157</v>
      </c>
    </row>
    <row r="150" spans="1:29" ht="37.15" customHeight="1" x14ac:dyDescent="0.25">
      <c r="A150" s="16" t="s">
        <v>46</v>
      </c>
      <c r="B150" s="17" t="s">
        <v>16</v>
      </c>
      <c r="C150" s="17" t="s">
        <v>144</v>
      </c>
      <c r="D150" s="17" t="s">
        <v>67</v>
      </c>
      <c r="E150" s="17" t="s">
        <v>158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 t="s">
        <v>47</v>
      </c>
      <c r="U150" s="17"/>
      <c r="V150" s="18"/>
      <c r="W150" s="18"/>
      <c r="X150" s="18"/>
      <c r="Y150" s="16" t="s">
        <v>46</v>
      </c>
      <c r="Z150" s="19">
        <v>348.8</v>
      </c>
      <c r="AA150" s="19"/>
      <c r="AB150" s="19"/>
      <c r="AC150" s="16" t="s">
        <v>46</v>
      </c>
    </row>
    <row r="151" spans="1:29" ht="223.35" customHeight="1" x14ac:dyDescent="0.25">
      <c r="A151" s="20" t="s">
        <v>159</v>
      </c>
      <c r="B151" s="13" t="s">
        <v>16</v>
      </c>
      <c r="C151" s="13" t="s">
        <v>144</v>
      </c>
      <c r="D151" s="13" t="s">
        <v>67</v>
      </c>
      <c r="E151" s="13" t="s">
        <v>160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4"/>
      <c r="W151" s="14"/>
      <c r="X151" s="14"/>
      <c r="Y151" s="20" t="s">
        <v>159</v>
      </c>
      <c r="Z151" s="15">
        <v>598</v>
      </c>
      <c r="AA151" s="15"/>
      <c r="AB151" s="15"/>
      <c r="AC151" s="20" t="s">
        <v>159</v>
      </c>
    </row>
    <row r="152" spans="1:29" ht="37.15" customHeight="1" x14ac:dyDescent="0.25">
      <c r="A152" s="16" t="s">
        <v>46</v>
      </c>
      <c r="B152" s="17" t="s">
        <v>16</v>
      </c>
      <c r="C152" s="17" t="s">
        <v>144</v>
      </c>
      <c r="D152" s="17" t="s">
        <v>67</v>
      </c>
      <c r="E152" s="17" t="s">
        <v>160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 t="s">
        <v>47</v>
      </c>
      <c r="U152" s="17"/>
      <c r="V152" s="18"/>
      <c r="W152" s="18"/>
      <c r="X152" s="18"/>
      <c r="Y152" s="16" t="s">
        <v>46</v>
      </c>
      <c r="Z152" s="19">
        <v>598</v>
      </c>
      <c r="AA152" s="19"/>
      <c r="AB152" s="19"/>
      <c r="AC152" s="16" t="s">
        <v>46</v>
      </c>
    </row>
    <row r="153" spans="1:29" ht="186.2" customHeight="1" x14ac:dyDescent="0.25">
      <c r="A153" s="20" t="s">
        <v>161</v>
      </c>
      <c r="B153" s="13" t="s">
        <v>16</v>
      </c>
      <c r="C153" s="13" t="s">
        <v>144</v>
      </c>
      <c r="D153" s="13" t="s">
        <v>67</v>
      </c>
      <c r="E153" s="13" t="s">
        <v>162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4"/>
      <c r="W153" s="14"/>
      <c r="X153" s="14"/>
      <c r="Y153" s="20" t="s">
        <v>161</v>
      </c>
      <c r="Z153" s="15">
        <v>701.5</v>
      </c>
      <c r="AA153" s="15"/>
      <c r="AB153" s="15"/>
      <c r="AC153" s="20" t="s">
        <v>161</v>
      </c>
    </row>
    <row r="154" spans="1:29" ht="37.15" customHeight="1" x14ac:dyDescent="0.25">
      <c r="A154" s="16" t="s">
        <v>46</v>
      </c>
      <c r="B154" s="17" t="s">
        <v>16</v>
      </c>
      <c r="C154" s="17" t="s">
        <v>144</v>
      </c>
      <c r="D154" s="17" t="s">
        <v>67</v>
      </c>
      <c r="E154" s="17" t="s">
        <v>162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 t="s">
        <v>47</v>
      </c>
      <c r="U154" s="17"/>
      <c r="V154" s="18"/>
      <c r="W154" s="18"/>
      <c r="X154" s="18"/>
      <c r="Y154" s="16" t="s">
        <v>46</v>
      </c>
      <c r="Z154" s="19">
        <v>701.5</v>
      </c>
      <c r="AA154" s="19"/>
      <c r="AB154" s="19"/>
      <c r="AC154" s="16" t="s">
        <v>46</v>
      </c>
    </row>
    <row r="155" spans="1:29" ht="111.75" customHeight="1" x14ac:dyDescent="0.25">
      <c r="A155" s="12" t="s">
        <v>163</v>
      </c>
      <c r="B155" s="13" t="s">
        <v>16</v>
      </c>
      <c r="C155" s="13" t="s">
        <v>144</v>
      </c>
      <c r="D155" s="13" t="s">
        <v>67</v>
      </c>
      <c r="E155" s="13" t="s">
        <v>164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4"/>
      <c r="W155" s="14"/>
      <c r="X155" s="14"/>
      <c r="Y155" s="12" t="s">
        <v>163</v>
      </c>
      <c r="Z155" s="15">
        <v>743.8</v>
      </c>
      <c r="AA155" s="15"/>
      <c r="AB155" s="15"/>
      <c r="AC155" s="12" t="s">
        <v>163</v>
      </c>
    </row>
    <row r="156" spans="1:29" ht="37.15" customHeight="1" x14ac:dyDescent="0.25">
      <c r="A156" s="16" t="s">
        <v>46</v>
      </c>
      <c r="B156" s="17" t="s">
        <v>16</v>
      </c>
      <c r="C156" s="17" t="s">
        <v>144</v>
      </c>
      <c r="D156" s="17" t="s">
        <v>67</v>
      </c>
      <c r="E156" s="17" t="s">
        <v>164</v>
      </c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 t="s">
        <v>47</v>
      </c>
      <c r="U156" s="17"/>
      <c r="V156" s="18"/>
      <c r="W156" s="18"/>
      <c r="X156" s="18"/>
      <c r="Y156" s="16" t="s">
        <v>46</v>
      </c>
      <c r="Z156" s="19">
        <v>743.8</v>
      </c>
      <c r="AA156" s="19"/>
      <c r="AB156" s="19"/>
      <c r="AC156" s="16" t="s">
        <v>46</v>
      </c>
    </row>
    <row r="157" spans="1:29" ht="93" customHeight="1" x14ac:dyDescent="0.25">
      <c r="A157" s="12" t="s">
        <v>64</v>
      </c>
      <c r="B157" s="13" t="s">
        <v>16</v>
      </c>
      <c r="C157" s="13" t="s">
        <v>144</v>
      </c>
      <c r="D157" s="13" t="s">
        <v>67</v>
      </c>
      <c r="E157" s="13" t="s">
        <v>65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4"/>
      <c r="W157" s="14"/>
      <c r="X157" s="14"/>
      <c r="Y157" s="12" t="s">
        <v>64</v>
      </c>
      <c r="Z157" s="15">
        <v>3668.5</v>
      </c>
      <c r="AA157" s="15"/>
      <c r="AB157" s="15"/>
      <c r="AC157" s="12" t="s">
        <v>64</v>
      </c>
    </row>
    <row r="158" spans="1:29" ht="37.15" customHeight="1" x14ac:dyDescent="0.25">
      <c r="A158" s="16" t="s">
        <v>46</v>
      </c>
      <c r="B158" s="17" t="s">
        <v>16</v>
      </c>
      <c r="C158" s="17" t="s">
        <v>144</v>
      </c>
      <c r="D158" s="17" t="s">
        <v>67</v>
      </c>
      <c r="E158" s="17" t="s">
        <v>65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 t="s">
        <v>47</v>
      </c>
      <c r="U158" s="17"/>
      <c r="V158" s="18"/>
      <c r="W158" s="18"/>
      <c r="X158" s="18"/>
      <c r="Y158" s="16" t="s">
        <v>46</v>
      </c>
      <c r="Z158" s="19">
        <v>3668.5</v>
      </c>
      <c r="AA158" s="19"/>
      <c r="AB158" s="19"/>
      <c r="AC158" s="16" t="s">
        <v>46</v>
      </c>
    </row>
    <row r="159" spans="1:29" ht="37.15" customHeight="1" x14ac:dyDescent="0.25">
      <c r="A159" s="9" t="s">
        <v>165</v>
      </c>
      <c r="B159" s="6" t="s">
        <v>16</v>
      </c>
      <c r="C159" s="6" t="s">
        <v>103</v>
      </c>
      <c r="D159" s="6" t="s">
        <v>19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10"/>
      <c r="W159" s="10"/>
      <c r="X159" s="10"/>
      <c r="Y159" s="9" t="s">
        <v>165</v>
      </c>
      <c r="Z159" s="11">
        <v>570</v>
      </c>
      <c r="AA159" s="11">
        <v>570</v>
      </c>
      <c r="AB159" s="11">
        <v>570</v>
      </c>
      <c r="AC159" s="9" t="s">
        <v>165</v>
      </c>
    </row>
    <row r="160" spans="1:29" ht="37.15" customHeight="1" x14ac:dyDescent="0.25">
      <c r="A160" s="9" t="s">
        <v>166</v>
      </c>
      <c r="B160" s="6" t="s">
        <v>16</v>
      </c>
      <c r="C160" s="6" t="s">
        <v>103</v>
      </c>
      <c r="D160" s="6" t="s">
        <v>27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10"/>
      <c r="W160" s="10"/>
      <c r="X160" s="10"/>
      <c r="Y160" s="9" t="s">
        <v>166</v>
      </c>
      <c r="Z160" s="11">
        <v>570</v>
      </c>
      <c r="AA160" s="11">
        <v>570</v>
      </c>
      <c r="AB160" s="11">
        <v>570</v>
      </c>
      <c r="AC160" s="9" t="s">
        <v>166</v>
      </c>
    </row>
    <row r="161" spans="1:29" ht="37.15" customHeight="1" x14ac:dyDescent="0.25">
      <c r="A161" s="12" t="s">
        <v>167</v>
      </c>
      <c r="B161" s="13" t="s">
        <v>16</v>
      </c>
      <c r="C161" s="13" t="s">
        <v>103</v>
      </c>
      <c r="D161" s="13" t="s">
        <v>27</v>
      </c>
      <c r="E161" s="13" t="s">
        <v>168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4"/>
      <c r="W161" s="14"/>
      <c r="X161" s="14"/>
      <c r="Y161" s="12" t="s">
        <v>167</v>
      </c>
      <c r="Z161" s="15">
        <v>570</v>
      </c>
      <c r="AA161" s="15">
        <v>570</v>
      </c>
      <c r="AB161" s="15">
        <v>570</v>
      </c>
      <c r="AC161" s="12" t="s">
        <v>167</v>
      </c>
    </row>
    <row r="162" spans="1:29" ht="74.45" customHeight="1" x14ac:dyDescent="0.25">
      <c r="A162" s="16" t="s">
        <v>169</v>
      </c>
      <c r="B162" s="17" t="s">
        <v>16</v>
      </c>
      <c r="C162" s="17" t="s">
        <v>103</v>
      </c>
      <c r="D162" s="17" t="s">
        <v>27</v>
      </c>
      <c r="E162" s="17" t="s">
        <v>168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 t="s">
        <v>170</v>
      </c>
      <c r="U162" s="17"/>
      <c r="V162" s="18"/>
      <c r="W162" s="18"/>
      <c r="X162" s="18"/>
      <c r="Y162" s="16" t="s">
        <v>169</v>
      </c>
      <c r="Z162" s="19">
        <v>570</v>
      </c>
      <c r="AA162" s="19">
        <v>570</v>
      </c>
      <c r="AB162" s="19">
        <v>570</v>
      </c>
      <c r="AC162" s="16" t="s">
        <v>169</v>
      </c>
    </row>
    <row r="163" spans="1:29" ht="55.9" customHeight="1" x14ac:dyDescent="0.25">
      <c r="A163" s="9" t="s">
        <v>171</v>
      </c>
      <c r="B163" s="6" t="s">
        <v>172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10"/>
      <c r="W163" s="10"/>
      <c r="X163" s="10"/>
      <c r="Y163" s="9" t="s">
        <v>171</v>
      </c>
      <c r="Z163" s="11">
        <v>51405.599999999999</v>
      </c>
      <c r="AA163" s="11">
        <v>28054.3</v>
      </c>
      <c r="AB163" s="11">
        <v>28054.3</v>
      </c>
      <c r="AC163" s="9" t="s">
        <v>171</v>
      </c>
    </row>
    <row r="164" spans="1:29" ht="37.15" customHeight="1" x14ac:dyDescent="0.25">
      <c r="A164" s="9" t="s">
        <v>17</v>
      </c>
      <c r="B164" s="6" t="s">
        <v>172</v>
      </c>
      <c r="C164" s="6" t="s">
        <v>18</v>
      </c>
      <c r="D164" s="6" t="s">
        <v>19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10"/>
      <c r="W164" s="10"/>
      <c r="X164" s="10"/>
      <c r="Y164" s="9" t="s">
        <v>17</v>
      </c>
      <c r="Z164" s="11">
        <v>8192.7999999999993</v>
      </c>
      <c r="AA164" s="11">
        <v>7907.3</v>
      </c>
      <c r="AB164" s="11">
        <v>7907.3</v>
      </c>
      <c r="AC164" s="9" t="s">
        <v>17</v>
      </c>
    </row>
    <row r="165" spans="1:29" ht="93" customHeight="1" x14ac:dyDescent="0.25">
      <c r="A165" s="9" t="s">
        <v>173</v>
      </c>
      <c r="B165" s="6" t="s">
        <v>172</v>
      </c>
      <c r="C165" s="6" t="s">
        <v>18</v>
      </c>
      <c r="D165" s="6" t="s">
        <v>174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0"/>
      <c r="W165" s="10"/>
      <c r="X165" s="10"/>
      <c r="Y165" s="9" t="s">
        <v>173</v>
      </c>
      <c r="Z165" s="11">
        <v>8192.7999999999993</v>
      </c>
      <c r="AA165" s="11">
        <v>7907.3</v>
      </c>
      <c r="AB165" s="11">
        <v>7907.3</v>
      </c>
      <c r="AC165" s="9" t="s">
        <v>173</v>
      </c>
    </row>
    <row r="166" spans="1:29" ht="55.9" customHeight="1" x14ac:dyDescent="0.25">
      <c r="A166" s="12" t="s">
        <v>28</v>
      </c>
      <c r="B166" s="13" t="s">
        <v>172</v>
      </c>
      <c r="C166" s="13" t="s">
        <v>18</v>
      </c>
      <c r="D166" s="13" t="s">
        <v>174</v>
      </c>
      <c r="E166" s="13" t="s">
        <v>29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4"/>
      <c r="W166" s="14"/>
      <c r="X166" s="14"/>
      <c r="Y166" s="12" t="s">
        <v>28</v>
      </c>
      <c r="Z166" s="15">
        <v>7107.1</v>
      </c>
      <c r="AA166" s="15">
        <v>6841.3</v>
      </c>
      <c r="AB166" s="15">
        <v>6841.3</v>
      </c>
      <c r="AC166" s="12" t="s">
        <v>28</v>
      </c>
    </row>
    <row r="167" spans="1:29" ht="148.9" customHeight="1" x14ac:dyDescent="0.25">
      <c r="A167" s="16" t="s">
        <v>24</v>
      </c>
      <c r="B167" s="17" t="s">
        <v>172</v>
      </c>
      <c r="C167" s="17" t="s">
        <v>18</v>
      </c>
      <c r="D167" s="17" t="s">
        <v>174</v>
      </c>
      <c r="E167" s="17" t="s">
        <v>29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 t="s">
        <v>25</v>
      </c>
      <c r="U167" s="17"/>
      <c r="V167" s="18"/>
      <c r="W167" s="18"/>
      <c r="X167" s="18"/>
      <c r="Y167" s="16" t="s">
        <v>24</v>
      </c>
      <c r="Z167" s="19">
        <v>6289.5</v>
      </c>
      <c r="AA167" s="19">
        <v>6065.4</v>
      </c>
      <c r="AB167" s="19">
        <v>6065.4</v>
      </c>
      <c r="AC167" s="16" t="s">
        <v>24</v>
      </c>
    </row>
    <row r="168" spans="1:29" ht="55.9" customHeight="1" x14ac:dyDescent="0.25">
      <c r="A168" s="16" t="s">
        <v>30</v>
      </c>
      <c r="B168" s="17" t="s">
        <v>172</v>
      </c>
      <c r="C168" s="17" t="s">
        <v>18</v>
      </c>
      <c r="D168" s="17" t="s">
        <v>174</v>
      </c>
      <c r="E168" s="17" t="s">
        <v>29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 t="s">
        <v>31</v>
      </c>
      <c r="U168" s="17"/>
      <c r="V168" s="18"/>
      <c r="W168" s="18"/>
      <c r="X168" s="18"/>
      <c r="Y168" s="16" t="s">
        <v>30</v>
      </c>
      <c r="Z168" s="19">
        <v>817.4</v>
      </c>
      <c r="AA168" s="19">
        <v>775.8</v>
      </c>
      <c r="AB168" s="19">
        <v>775.8</v>
      </c>
      <c r="AC168" s="16" t="s">
        <v>30</v>
      </c>
    </row>
    <row r="169" spans="1:29" ht="18.600000000000001" customHeight="1" x14ac:dyDescent="0.25">
      <c r="A169" s="16" t="s">
        <v>32</v>
      </c>
      <c r="B169" s="17" t="s">
        <v>172</v>
      </c>
      <c r="C169" s="17" t="s">
        <v>18</v>
      </c>
      <c r="D169" s="17" t="s">
        <v>174</v>
      </c>
      <c r="E169" s="17" t="s">
        <v>29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 t="s">
        <v>33</v>
      </c>
      <c r="U169" s="17"/>
      <c r="V169" s="18"/>
      <c r="W169" s="18"/>
      <c r="X169" s="18"/>
      <c r="Y169" s="16" t="s">
        <v>32</v>
      </c>
      <c r="Z169" s="19">
        <v>0.2</v>
      </c>
      <c r="AA169" s="19">
        <v>0.2</v>
      </c>
      <c r="AB169" s="19">
        <v>0.2</v>
      </c>
      <c r="AC169" s="16" t="s">
        <v>32</v>
      </c>
    </row>
    <row r="170" spans="1:29" ht="55.9" customHeight="1" x14ac:dyDescent="0.25">
      <c r="A170" s="12" t="s">
        <v>175</v>
      </c>
      <c r="B170" s="13" t="s">
        <v>172</v>
      </c>
      <c r="C170" s="13" t="s">
        <v>18</v>
      </c>
      <c r="D170" s="13" t="s">
        <v>174</v>
      </c>
      <c r="E170" s="13" t="s">
        <v>176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4"/>
      <c r="W170" s="14"/>
      <c r="X170" s="14"/>
      <c r="Y170" s="12" t="s">
        <v>175</v>
      </c>
      <c r="Z170" s="15">
        <v>1085.7</v>
      </c>
      <c r="AA170" s="15">
        <v>1066</v>
      </c>
      <c r="AB170" s="15">
        <v>1066</v>
      </c>
      <c r="AC170" s="12" t="s">
        <v>175</v>
      </c>
    </row>
    <row r="171" spans="1:29" ht="148.9" customHeight="1" x14ac:dyDescent="0.25">
      <c r="A171" s="16" t="s">
        <v>24</v>
      </c>
      <c r="B171" s="17" t="s">
        <v>172</v>
      </c>
      <c r="C171" s="17" t="s">
        <v>18</v>
      </c>
      <c r="D171" s="17" t="s">
        <v>174</v>
      </c>
      <c r="E171" s="17" t="s">
        <v>176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 t="s">
        <v>25</v>
      </c>
      <c r="U171" s="17"/>
      <c r="V171" s="18"/>
      <c r="W171" s="18"/>
      <c r="X171" s="18"/>
      <c r="Y171" s="16" t="s">
        <v>24</v>
      </c>
      <c r="Z171" s="19">
        <v>921</v>
      </c>
      <c r="AA171" s="19">
        <v>901.4</v>
      </c>
      <c r="AB171" s="19">
        <v>901.4</v>
      </c>
      <c r="AC171" s="16" t="s">
        <v>24</v>
      </c>
    </row>
    <row r="172" spans="1:29" ht="55.9" customHeight="1" x14ac:dyDescent="0.25">
      <c r="A172" s="16" t="s">
        <v>30</v>
      </c>
      <c r="B172" s="17" t="s">
        <v>172</v>
      </c>
      <c r="C172" s="17" t="s">
        <v>18</v>
      </c>
      <c r="D172" s="17" t="s">
        <v>174</v>
      </c>
      <c r="E172" s="17" t="s">
        <v>176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 t="s">
        <v>31</v>
      </c>
      <c r="U172" s="17"/>
      <c r="V172" s="18"/>
      <c r="W172" s="18"/>
      <c r="X172" s="18"/>
      <c r="Y172" s="16" t="s">
        <v>30</v>
      </c>
      <c r="Z172" s="19">
        <v>164.6</v>
      </c>
      <c r="AA172" s="19">
        <v>164.6</v>
      </c>
      <c r="AB172" s="19">
        <v>164.6</v>
      </c>
      <c r="AC172" s="16" t="s">
        <v>30</v>
      </c>
    </row>
    <row r="173" spans="1:29" ht="18.600000000000001" customHeight="1" x14ac:dyDescent="0.25">
      <c r="A173" s="9" t="s">
        <v>143</v>
      </c>
      <c r="B173" s="6" t="s">
        <v>172</v>
      </c>
      <c r="C173" s="6" t="s">
        <v>144</v>
      </c>
      <c r="D173" s="6" t="s">
        <v>19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10"/>
      <c r="W173" s="10"/>
      <c r="X173" s="10"/>
      <c r="Y173" s="9" t="s">
        <v>143</v>
      </c>
      <c r="Z173" s="11">
        <v>97</v>
      </c>
      <c r="AA173" s="11">
        <v>97</v>
      </c>
      <c r="AB173" s="11">
        <v>97</v>
      </c>
      <c r="AC173" s="9" t="s">
        <v>143</v>
      </c>
    </row>
    <row r="174" spans="1:29" ht="37.15" customHeight="1" x14ac:dyDescent="0.25">
      <c r="A174" s="9" t="s">
        <v>177</v>
      </c>
      <c r="B174" s="6" t="s">
        <v>172</v>
      </c>
      <c r="C174" s="6" t="s">
        <v>144</v>
      </c>
      <c r="D174" s="6" t="s">
        <v>174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10"/>
      <c r="W174" s="10"/>
      <c r="X174" s="10"/>
      <c r="Y174" s="9" t="s">
        <v>177</v>
      </c>
      <c r="Z174" s="11">
        <v>97</v>
      </c>
      <c r="AA174" s="11">
        <v>97</v>
      </c>
      <c r="AB174" s="11">
        <v>97</v>
      </c>
      <c r="AC174" s="9" t="s">
        <v>177</v>
      </c>
    </row>
    <row r="175" spans="1:29" ht="74.45" customHeight="1" x14ac:dyDescent="0.25">
      <c r="A175" s="12" t="s">
        <v>178</v>
      </c>
      <c r="B175" s="13" t="s">
        <v>172</v>
      </c>
      <c r="C175" s="13" t="s">
        <v>144</v>
      </c>
      <c r="D175" s="13" t="s">
        <v>174</v>
      </c>
      <c r="E175" s="13" t="s">
        <v>179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4"/>
      <c r="W175" s="14"/>
      <c r="X175" s="14"/>
      <c r="Y175" s="12" t="s">
        <v>178</v>
      </c>
      <c r="Z175" s="15">
        <v>97</v>
      </c>
      <c r="AA175" s="15">
        <v>97</v>
      </c>
      <c r="AB175" s="15">
        <v>97</v>
      </c>
      <c r="AC175" s="12" t="s">
        <v>178</v>
      </c>
    </row>
    <row r="176" spans="1:29" ht="74.45" customHeight="1" x14ac:dyDescent="0.25">
      <c r="A176" s="16" t="s">
        <v>169</v>
      </c>
      <c r="B176" s="17" t="s">
        <v>172</v>
      </c>
      <c r="C176" s="17" t="s">
        <v>144</v>
      </c>
      <c r="D176" s="17" t="s">
        <v>174</v>
      </c>
      <c r="E176" s="17" t="s">
        <v>179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 t="s">
        <v>170</v>
      </c>
      <c r="U176" s="17"/>
      <c r="V176" s="18"/>
      <c r="W176" s="18"/>
      <c r="X176" s="18"/>
      <c r="Y176" s="16" t="s">
        <v>169</v>
      </c>
      <c r="Z176" s="19">
        <v>97</v>
      </c>
      <c r="AA176" s="19">
        <v>97</v>
      </c>
      <c r="AB176" s="19">
        <v>97</v>
      </c>
      <c r="AC176" s="16" t="s">
        <v>169</v>
      </c>
    </row>
    <row r="177" spans="1:29" ht="55.9" customHeight="1" x14ac:dyDescent="0.25">
      <c r="A177" s="9" t="s">
        <v>180</v>
      </c>
      <c r="B177" s="6" t="s">
        <v>172</v>
      </c>
      <c r="C177" s="6" t="s">
        <v>39</v>
      </c>
      <c r="D177" s="6" t="s">
        <v>19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10"/>
      <c r="W177" s="10"/>
      <c r="X177" s="10"/>
      <c r="Y177" s="9" t="s">
        <v>180</v>
      </c>
      <c r="Z177" s="11">
        <v>50</v>
      </c>
      <c r="AA177" s="11">
        <v>50</v>
      </c>
      <c r="AB177" s="11">
        <v>50</v>
      </c>
      <c r="AC177" s="9" t="s">
        <v>180</v>
      </c>
    </row>
    <row r="178" spans="1:29" ht="55.9" customHeight="1" x14ac:dyDescent="0.25">
      <c r="A178" s="9" t="s">
        <v>181</v>
      </c>
      <c r="B178" s="6" t="s">
        <v>172</v>
      </c>
      <c r="C178" s="6" t="s">
        <v>39</v>
      </c>
      <c r="D178" s="6" t="s">
        <v>18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10"/>
      <c r="W178" s="10"/>
      <c r="X178" s="10"/>
      <c r="Y178" s="9" t="s">
        <v>181</v>
      </c>
      <c r="Z178" s="11">
        <v>50</v>
      </c>
      <c r="AA178" s="11">
        <v>50</v>
      </c>
      <c r="AB178" s="11">
        <v>50</v>
      </c>
      <c r="AC178" s="9" t="s">
        <v>181</v>
      </c>
    </row>
    <row r="179" spans="1:29" ht="37.15" customHeight="1" x14ac:dyDescent="0.25">
      <c r="A179" s="12" t="s">
        <v>182</v>
      </c>
      <c r="B179" s="13" t="s">
        <v>172</v>
      </c>
      <c r="C179" s="13" t="s">
        <v>39</v>
      </c>
      <c r="D179" s="13" t="s">
        <v>18</v>
      </c>
      <c r="E179" s="13" t="s">
        <v>183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4"/>
      <c r="W179" s="14"/>
      <c r="X179" s="14"/>
      <c r="Y179" s="12" t="s">
        <v>182</v>
      </c>
      <c r="Z179" s="15">
        <v>50</v>
      </c>
      <c r="AA179" s="15">
        <v>50</v>
      </c>
      <c r="AB179" s="15">
        <v>50</v>
      </c>
      <c r="AC179" s="12" t="s">
        <v>182</v>
      </c>
    </row>
    <row r="180" spans="1:29" ht="37.15" customHeight="1" x14ac:dyDescent="0.25">
      <c r="A180" s="16" t="s">
        <v>184</v>
      </c>
      <c r="B180" s="17" t="s">
        <v>172</v>
      </c>
      <c r="C180" s="17" t="s">
        <v>39</v>
      </c>
      <c r="D180" s="17" t="s">
        <v>18</v>
      </c>
      <c r="E180" s="17" t="s">
        <v>183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 t="s">
        <v>185</v>
      </c>
      <c r="U180" s="17"/>
      <c r="V180" s="18"/>
      <c r="W180" s="18"/>
      <c r="X180" s="18"/>
      <c r="Y180" s="16" t="s">
        <v>184</v>
      </c>
      <c r="Z180" s="19">
        <v>50</v>
      </c>
      <c r="AA180" s="19">
        <v>50</v>
      </c>
      <c r="AB180" s="19">
        <v>50</v>
      </c>
      <c r="AC180" s="16" t="s">
        <v>184</v>
      </c>
    </row>
    <row r="181" spans="1:29" ht="93" customHeight="1" x14ac:dyDescent="0.25">
      <c r="A181" s="9" t="s">
        <v>186</v>
      </c>
      <c r="B181" s="6" t="s">
        <v>172</v>
      </c>
      <c r="C181" s="6" t="s">
        <v>187</v>
      </c>
      <c r="D181" s="6" t="s">
        <v>19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10"/>
      <c r="W181" s="10"/>
      <c r="X181" s="10"/>
      <c r="Y181" s="9" t="s">
        <v>186</v>
      </c>
      <c r="Z181" s="11">
        <v>43065.8</v>
      </c>
      <c r="AA181" s="11">
        <v>20000</v>
      </c>
      <c r="AB181" s="11">
        <v>20000</v>
      </c>
      <c r="AC181" s="9" t="s">
        <v>186</v>
      </c>
    </row>
    <row r="182" spans="1:29" ht="74.45" customHeight="1" x14ac:dyDescent="0.25">
      <c r="A182" s="9" t="s">
        <v>188</v>
      </c>
      <c r="B182" s="6" t="s">
        <v>172</v>
      </c>
      <c r="C182" s="6" t="s">
        <v>187</v>
      </c>
      <c r="D182" s="6" t="s">
        <v>18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10"/>
      <c r="W182" s="10"/>
      <c r="X182" s="10"/>
      <c r="Y182" s="9" t="s">
        <v>188</v>
      </c>
      <c r="Z182" s="11">
        <v>20000</v>
      </c>
      <c r="AA182" s="11">
        <v>20000</v>
      </c>
      <c r="AB182" s="11">
        <v>20000</v>
      </c>
      <c r="AC182" s="9" t="s">
        <v>188</v>
      </c>
    </row>
    <row r="183" spans="1:29" ht="93" customHeight="1" x14ac:dyDescent="0.25">
      <c r="A183" s="12" t="s">
        <v>189</v>
      </c>
      <c r="B183" s="13" t="s">
        <v>172</v>
      </c>
      <c r="C183" s="13" t="s">
        <v>187</v>
      </c>
      <c r="D183" s="13" t="s">
        <v>18</v>
      </c>
      <c r="E183" s="13" t="s">
        <v>190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4"/>
      <c r="W183" s="14"/>
      <c r="X183" s="14"/>
      <c r="Y183" s="12" t="s">
        <v>189</v>
      </c>
      <c r="Z183" s="15">
        <v>20000</v>
      </c>
      <c r="AA183" s="15">
        <v>20000</v>
      </c>
      <c r="AB183" s="15">
        <v>20000</v>
      </c>
      <c r="AC183" s="12" t="s">
        <v>189</v>
      </c>
    </row>
    <row r="184" spans="1:29" ht="18.600000000000001" customHeight="1" x14ac:dyDescent="0.25">
      <c r="A184" s="16" t="s">
        <v>77</v>
      </c>
      <c r="B184" s="17" t="s">
        <v>172</v>
      </c>
      <c r="C184" s="17" t="s">
        <v>187</v>
      </c>
      <c r="D184" s="17" t="s">
        <v>18</v>
      </c>
      <c r="E184" s="17" t="s">
        <v>190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 t="s">
        <v>78</v>
      </c>
      <c r="U184" s="17"/>
      <c r="V184" s="18"/>
      <c r="W184" s="18"/>
      <c r="X184" s="18"/>
      <c r="Y184" s="16" t="s">
        <v>77</v>
      </c>
      <c r="Z184" s="19">
        <v>20000</v>
      </c>
      <c r="AA184" s="19">
        <v>20000</v>
      </c>
      <c r="AB184" s="19">
        <v>20000</v>
      </c>
      <c r="AC184" s="16" t="s">
        <v>77</v>
      </c>
    </row>
    <row r="185" spans="1:29" ht="37.15" customHeight="1" x14ac:dyDescent="0.25">
      <c r="A185" s="9" t="s">
        <v>191</v>
      </c>
      <c r="B185" s="6" t="s">
        <v>172</v>
      </c>
      <c r="C185" s="6" t="s">
        <v>187</v>
      </c>
      <c r="D185" s="6" t="s">
        <v>67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10"/>
      <c r="W185" s="10"/>
      <c r="X185" s="10"/>
      <c r="Y185" s="9" t="s">
        <v>191</v>
      </c>
      <c r="Z185" s="11">
        <v>23065.8</v>
      </c>
      <c r="AA185" s="11"/>
      <c r="AB185" s="11"/>
      <c r="AC185" s="9" t="s">
        <v>191</v>
      </c>
    </row>
    <row r="186" spans="1:29" ht="74.45" customHeight="1" x14ac:dyDescent="0.25">
      <c r="A186" s="12" t="s">
        <v>192</v>
      </c>
      <c r="B186" s="13" t="s">
        <v>172</v>
      </c>
      <c r="C186" s="13" t="s">
        <v>187</v>
      </c>
      <c r="D186" s="13" t="s">
        <v>67</v>
      </c>
      <c r="E186" s="13" t="s">
        <v>193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4"/>
      <c r="W186" s="14"/>
      <c r="X186" s="14"/>
      <c r="Y186" s="12" t="s">
        <v>192</v>
      </c>
      <c r="Z186" s="15">
        <v>22429</v>
      </c>
      <c r="AA186" s="15"/>
      <c r="AB186" s="15"/>
      <c r="AC186" s="12" t="s">
        <v>192</v>
      </c>
    </row>
    <row r="187" spans="1:29" ht="18.600000000000001" customHeight="1" x14ac:dyDescent="0.25">
      <c r="A187" s="16" t="s">
        <v>77</v>
      </c>
      <c r="B187" s="17" t="s">
        <v>172</v>
      </c>
      <c r="C187" s="17" t="s">
        <v>187</v>
      </c>
      <c r="D187" s="17" t="s">
        <v>67</v>
      </c>
      <c r="E187" s="17" t="s">
        <v>193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 t="s">
        <v>78</v>
      </c>
      <c r="U187" s="17"/>
      <c r="V187" s="18"/>
      <c r="W187" s="18"/>
      <c r="X187" s="18"/>
      <c r="Y187" s="16" t="s">
        <v>77</v>
      </c>
      <c r="Z187" s="19">
        <v>22429</v>
      </c>
      <c r="AA187" s="19"/>
      <c r="AB187" s="19"/>
      <c r="AC187" s="16" t="s">
        <v>77</v>
      </c>
    </row>
    <row r="188" spans="1:29" ht="167.65" customHeight="1" x14ac:dyDescent="0.25">
      <c r="A188" s="12" t="s">
        <v>194</v>
      </c>
      <c r="B188" s="13" t="s">
        <v>172</v>
      </c>
      <c r="C188" s="13" t="s">
        <v>187</v>
      </c>
      <c r="D188" s="13" t="s">
        <v>67</v>
      </c>
      <c r="E188" s="13" t="s">
        <v>195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4"/>
      <c r="W188" s="14"/>
      <c r="X188" s="14"/>
      <c r="Y188" s="12" t="s">
        <v>194</v>
      </c>
      <c r="Z188" s="15">
        <v>636.79999999999995</v>
      </c>
      <c r="AA188" s="15"/>
      <c r="AB188" s="15"/>
      <c r="AC188" s="12" t="s">
        <v>194</v>
      </c>
    </row>
    <row r="189" spans="1:29" ht="18.600000000000001" customHeight="1" x14ac:dyDescent="0.25">
      <c r="A189" s="16" t="s">
        <v>77</v>
      </c>
      <c r="B189" s="17" t="s">
        <v>172</v>
      </c>
      <c r="C189" s="17" t="s">
        <v>187</v>
      </c>
      <c r="D189" s="17" t="s">
        <v>67</v>
      </c>
      <c r="E189" s="17" t="s">
        <v>195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 t="s">
        <v>78</v>
      </c>
      <c r="U189" s="17"/>
      <c r="V189" s="18"/>
      <c r="W189" s="18"/>
      <c r="X189" s="18"/>
      <c r="Y189" s="16" t="s">
        <v>77</v>
      </c>
      <c r="Z189" s="19">
        <v>636.79999999999995</v>
      </c>
      <c r="AA189" s="19"/>
      <c r="AB189" s="19"/>
      <c r="AC189" s="16" t="s">
        <v>77</v>
      </c>
    </row>
    <row r="190" spans="1:29" ht="37.15" customHeight="1" x14ac:dyDescent="0.25">
      <c r="A190" s="9" t="s">
        <v>196</v>
      </c>
      <c r="B190" s="6" t="s">
        <v>197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10"/>
      <c r="W190" s="10"/>
      <c r="X190" s="10"/>
      <c r="Y190" s="9" t="s">
        <v>196</v>
      </c>
      <c r="Z190" s="11">
        <v>3084</v>
      </c>
      <c r="AA190" s="11">
        <v>3036.8</v>
      </c>
      <c r="AB190" s="11">
        <v>3036.8</v>
      </c>
      <c r="AC190" s="9" t="s">
        <v>196</v>
      </c>
    </row>
    <row r="191" spans="1:29" ht="37.15" customHeight="1" x14ac:dyDescent="0.25">
      <c r="A191" s="9" t="s">
        <v>17</v>
      </c>
      <c r="B191" s="6" t="s">
        <v>197</v>
      </c>
      <c r="C191" s="6" t="s">
        <v>18</v>
      </c>
      <c r="D191" s="6" t="s">
        <v>19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10"/>
      <c r="W191" s="10"/>
      <c r="X191" s="10"/>
      <c r="Y191" s="9" t="s">
        <v>17</v>
      </c>
      <c r="Z191" s="11">
        <v>3084</v>
      </c>
      <c r="AA191" s="11">
        <v>3036.8</v>
      </c>
      <c r="AB191" s="11">
        <v>3036.8</v>
      </c>
      <c r="AC191" s="9" t="s">
        <v>17</v>
      </c>
    </row>
    <row r="192" spans="1:29" ht="111.75" customHeight="1" x14ac:dyDescent="0.25">
      <c r="A192" s="9" t="s">
        <v>198</v>
      </c>
      <c r="B192" s="6" t="s">
        <v>197</v>
      </c>
      <c r="C192" s="6" t="s">
        <v>18</v>
      </c>
      <c r="D192" s="6" t="s">
        <v>67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10"/>
      <c r="W192" s="10"/>
      <c r="X192" s="10"/>
      <c r="Y192" s="9" t="s">
        <v>198</v>
      </c>
      <c r="Z192" s="11">
        <v>3084</v>
      </c>
      <c r="AA192" s="11">
        <v>3036.8</v>
      </c>
      <c r="AB192" s="11">
        <v>3036.8</v>
      </c>
      <c r="AC192" s="9" t="s">
        <v>198</v>
      </c>
    </row>
    <row r="193" spans="1:29" ht="55.9" customHeight="1" x14ac:dyDescent="0.25">
      <c r="A193" s="12" t="s">
        <v>28</v>
      </c>
      <c r="B193" s="13" t="s">
        <v>197</v>
      </c>
      <c r="C193" s="13" t="s">
        <v>18</v>
      </c>
      <c r="D193" s="13" t="s">
        <v>67</v>
      </c>
      <c r="E193" s="13" t="s">
        <v>29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4"/>
      <c r="W193" s="14"/>
      <c r="X193" s="14"/>
      <c r="Y193" s="12" t="s">
        <v>28</v>
      </c>
      <c r="Z193" s="15">
        <v>1874.6</v>
      </c>
      <c r="AA193" s="15">
        <v>1871.6</v>
      </c>
      <c r="AB193" s="15">
        <v>1871.6</v>
      </c>
      <c r="AC193" s="12" t="s">
        <v>28</v>
      </c>
    </row>
    <row r="194" spans="1:29" ht="148.9" customHeight="1" x14ac:dyDescent="0.25">
      <c r="A194" s="16" t="s">
        <v>24</v>
      </c>
      <c r="B194" s="17" t="s">
        <v>197</v>
      </c>
      <c r="C194" s="17" t="s">
        <v>18</v>
      </c>
      <c r="D194" s="17" t="s">
        <v>67</v>
      </c>
      <c r="E194" s="17" t="s">
        <v>29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 t="s">
        <v>25</v>
      </c>
      <c r="U194" s="17"/>
      <c r="V194" s="18"/>
      <c r="W194" s="18"/>
      <c r="X194" s="18"/>
      <c r="Y194" s="16" t="s">
        <v>24</v>
      </c>
      <c r="Z194" s="19">
        <v>1626.3</v>
      </c>
      <c r="AA194" s="19">
        <v>1623.3</v>
      </c>
      <c r="AB194" s="19">
        <v>1623.3</v>
      </c>
      <c r="AC194" s="16" t="s">
        <v>24</v>
      </c>
    </row>
    <row r="195" spans="1:29" ht="55.9" customHeight="1" x14ac:dyDescent="0.25">
      <c r="A195" s="16" t="s">
        <v>30</v>
      </c>
      <c r="B195" s="17" t="s">
        <v>197</v>
      </c>
      <c r="C195" s="17" t="s">
        <v>18</v>
      </c>
      <c r="D195" s="17" t="s">
        <v>67</v>
      </c>
      <c r="E195" s="17" t="s">
        <v>29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 t="s">
        <v>31</v>
      </c>
      <c r="U195" s="17"/>
      <c r="V195" s="18"/>
      <c r="W195" s="18"/>
      <c r="X195" s="18"/>
      <c r="Y195" s="16" t="s">
        <v>30</v>
      </c>
      <c r="Z195" s="19">
        <v>246</v>
      </c>
      <c r="AA195" s="19">
        <v>246</v>
      </c>
      <c r="AB195" s="19">
        <v>246</v>
      </c>
      <c r="AC195" s="16" t="s">
        <v>30</v>
      </c>
    </row>
    <row r="196" spans="1:29" ht="18.600000000000001" customHeight="1" x14ac:dyDescent="0.25">
      <c r="A196" s="16" t="s">
        <v>32</v>
      </c>
      <c r="B196" s="17" t="s">
        <v>197</v>
      </c>
      <c r="C196" s="17" t="s">
        <v>18</v>
      </c>
      <c r="D196" s="17" t="s">
        <v>67</v>
      </c>
      <c r="E196" s="17" t="s">
        <v>29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 t="s">
        <v>33</v>
      </c>
      <c r="U196" s="17"/>
      <c r="V196" s="18"/>
      <c r="W196" s="18"/>
      <c r="X196" s="18"/>
      <c r="Y196" s="16" t="s">
        <v>32</v>
      </c>
      <c r="Z196" s="19">
        <v>2.2999999999999998</v>
      </c>
      <c r="AA196" s="19">
        <v>2.2999999999999998</v>
      </c>
      <c r="AB196" s="19">
        <v>2.2999999999999998</v>
      </c>
      <c r="AC196" s="16" t="s">
        <v>32</v>
      </c>
    </row>
    <row r="197" spans="1:29" ht="74.45" customHeight="1" x14ac:dyDescent="0.25">
      <c r="A197" s="12" t="s">
        <v>199</v>
      </c>
      <c r="B197" s="13" t="s">
        <v>197</v>
      </c>
      <c r="C197" s="13" t="s">
        <v>18</v>
      </c>
      <c r="D197" s="13" t="s">
        <v>67</v>
      </c>
      <c r="E197" s="13" t="s">
        <v>200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  <c r="W197" s="14"/>
      <c r="X197" s="14"/>
      <c r="Y197" s="12" t="s">
        <v>199</v>
      </c>
      <c r="Z197" s="15">
        <v>1209.4000000000001</v>
      </c>
      <c r="AA197" s="15">
        <v>1165.0999999999999</v>
      </c>
      <c r="AB197" s="15">
        <v>1165.0999999999999</v>
      </c>
      <c r="AC197" s="12" t="s">
        <v>199</v>
      </c>
    </row>
    <row r="198" spans="1:29" ht="148.9" customHeight="1" x14ac:dyDescent="0.25">
      <c r="A198" s="16" t="s">
        <v>24</v>
      </c>
      <c r="B198" s="17" t="s">
        <v>197</v>
      </c>
      <c r="C198" s="17" t="s">
        <v>18</v>
      </c>
      <c r="D198" s="17" t="s">
        <v>67</v>
      </c>
      <c r="E198" s="17" t="s">
        <v>200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 t="s">
        <v>25</v>
      </c>
      <c r="U198" s="17"/>
      <c r="V198" s="18"/>
      <c r="W198" s="18"/>
      <c r="X198" s="18"/>
      <c r="Y198" s="16" t="s">
        <v>24</v>
      </c>
      <c r="Z198" s="19">
        <v>1209.4000000000001</v>
      </c>
      <c r="AA198" s="19">
        <v>1165.0999999999999</v>
      </c>
      <c r="AB198" s="19">
        <v>1165.0999999999999</v>
      </c>
      <c r="AC198" s="16" t="s">
        <v>24</v>
      </c>
    </row>
    <row r="199" spans="1:29" ht="55.9" customHeight="1" x14ac:dyDescent="0.25">
      <c r="A199" s="9" t="s">
        <v>201</v>
      </c>
      <c r="B199" s="6" t="s">
        <v>202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10"/>
      <c r="W199" s="10"/>
      <c r="X199" s="10"/>
      <c r="Y199" s="9" t="s">
        <v>201</v>
      </c>
      <c r="Z199" s="11">
        <v>320864.5</v>
      </c>
      <c r="AA199" s="11">
        <v>143882.6</v>
      </c>
      <c r="AB199" s="11">
        <v>146398.1</v>
      </c>
      <c r="AC199" s="9" t="s">
        <v>201</v>
      </c>
    </row>
    <row r="200" spans="1:29" ht="18.600000000000001" customHeight="1" x14ac:dyDescent="0.25">
      <c r="A200" s="9" t="s">
        <v>132</v>
      </c>
      <c r="B200" s="6" t="s">
        <v>202</v>
      </c>
      <c r="C200" s="6" t="s">
        <v>133</v>
      </c>
      <c r="D200" s="6" t="s">
        <v>19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10"/>
      <c r="W200" s="10"/>
      <c r="X200" s="10"/>
      <c r="Y200" s="9" t="s">
        <v>132</v>
      </c>
      <c r="Z200" s="11">
        <v>298840.59999999998</v>
      </c>
      <c r="AA200" s="11">
        <v>121470.8</v>
      </c>
      <c r="AB200" s="11">
        <v>121446.5</v>
      </c>
      <c r="AC200" s="9" t="s">
        <v>132</v>
      </c>
    </row>
    <row r="201" spans="1:29" ht="18.600000000000001" customHeight="1" x14ac:dyDescent="0.25">
      <c r="A201" s="9" t="s">
        <v>203</v>
      </c>
      <c r="B201" s="6" t="s">
        <v>202</v>
      </c>
      <c r="C201" s="6" t="s">
        <v>133</v>
      </c>
      <c r="D201" s="6" t="s">
        <v>18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10"/>
      <c r="W201" s="10"/>
      <c r="X201" s="10"/>
      <c r="Y201" s="9" t="s">
        <v>203</v>
      </c>
      <c r="Z201" s="11">
        <v>50700.1</v>
      </c>
      <c r="AA201" s="11">
        <v>48302.7</v>
      </c>
      <c r="AB201" s="11">
        <v>48302.7</v>
      </c>
      <c r="AC201" s="9" t="s">
        <v>203</v>
      </c>
    </row>
    <row r="202" spans="1:29" ht="130.35" customHeight="1" x14ac:dyDescent="0.25">
      <c r="A202" s="12" t="s">
        <v>204</v>
      </c>
      <c r="B202" s="13" t="s">
        <v>202</v>
      </c>
      <c r="C202" s="13" t="s">
        <v>133</v>
      </c>
      <c r="D202" s="13" t="s">
        <v>18</v>
      </c>
      <c r="E202" s="13" t="s">
        <v>205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  <c r="W202" s="14"/>
      <c r="X202" s="14"/>
      <c r="Y202" s="12" t="s">
        <v>204</v>
      </c>
      <c r="Z202" s="15">
        <v>269.10000000000002</v>
      </c>
      <c r="AA202" s="15"/>
      <c r="AB202" s="15"/>
      <c r="AC202" s="12" t="s">
        <v>204</v>
      </c>
    </row>
    <row r="203" spans="1:29" ht="74.45" customHeight="1" x14ac:dyDescent="0.25">
      <c r="A203" s="16" t="s">
        <v>169</v>
      </c>
      <c r="B203" s="17" t="s">
        <v>202</v>
      </c>
      <c r="C203" s="17" t="s">
        <v>133</v>
      </c>
      <c r="D203" s="17" t="s">
        <v>18</v>
      </c>
      <c r="E203" s="17" t="s">
        <v>205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 t="s">
        <v>170</v>
      </c>
      <c r="U203" s="17"/>
      <c r="V203" s="18"/>
      <c r="W203" s="18"/>
      <c r="X203" s="18"/>
      <c r="Y203" s="16" t="s">
        <v>169</v>
      </c>
      <c r="Z203" s="19">
        <v>269.10000000000002</v>
      </c>
      <c r="AA203" s="19"/>
      <c r="AB203" s="19"/>
      <c r="AC203" s="16" t="s">
        <v>169</v>
      </c>
    </row>
    <row r="204" spans="1:29" ht="74.45" customHeight="1" x14ac:dyDescent="0.25">
      <c r="A204" s="12" t="s">
        <v>206</v>
      </c>
      <c r="B204" s="13" t="s">
        <v>202</v>
      </c>
      <c r="C204" s="13" t="s">
        <v>133</v>
      </c>
      <c r="D204" s="13" t="s">
        <v>18</v>
      </c>
      <c r="E204" s="13" t="s">
        <v>207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4"/>
      <c r="W204" s="14"/>
      <c r="X204" s="14"/>
      <c r="Y204" s="12" t="s">
        <v>206</v>
      </c>
      <c r="Z204" s="15">
        <v>24838.400000000001</v>
      </c>
      <c r="AA204" s="15">
        <v>23950.799999999999</v>
      </c>
      <c r="AB204" s="15">
        <v>23950.799999999999</v>
      </c>
      <c r="AC204" s="12" t="s">
        <v>206</v>
      </c>
    </row>
    <row r="205" spans="1:29" ht="74.45" customHeight="1" x14ac:dyDescent="0.25">
      <c r="A205" s="16" t="s">
        <v>169</v>
      </c>
      <c r="B205" s="17" t="s">
        <v>202</v>
      </c>
      <c r="C205" s="17" t="s">
        <v>133</v>
      </c>
      <c r="D205" s="17" t="s">
        <v>18</v>
      </c>
      <c r="E205" s="17" t="s">
        <v>207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 t="s">
        <v>170</v>
      </c>
      <c r="U205" s="17"/>
      <c r="V205" s="18"/>
      <c r="W205" s="18"/>
      <c r="X205" s="18"/>
      <c r="Y205" s="16" t="s">
        <v>169</v>
      </c>
      <c r="Z205" s="19">
        <v>24838.400000000001</v>
      </c>
      <c r="AA205" s="19">
        <v>23950.799999999999</v>
      </c>
      <c r="AB205" s="19">
        <v>23950.799999999999</v>
      </c>
      <c r="AC205" s="16" t="s">
        <v>169</v>
      </c>
    </row>
    <row r="206" spans="1:29" ht="260.64999999999998" customHeight="1" x14ac:dyDescent="0.25">
      <c r="A206" s="20" t="s">
        <v>208</v>
      </c>
      <c r="B206" s="13" t="s">
        <v>202</v>
      </c>
      <c r="C206" s="13" t="s">
        <v>133</v>
      </c>
      <c r="D206" s="13" t="s">
        <v>18</v>
      </c>
      <c r="E206" s="13" t="s">
        <v>209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  <c r="W206" s="14"/>
      <c r="X206" s="14"/>
      <c r="Y206" s="20" t="s">
        <v>208</v>
      </c>
      <c r="Z206" s="15">
        <v>25536.2</v>
      </c>
      <c r="AA206" s="15">
        <v>23675.5</v>
      </c>
      <c r="AB206" s="15">
        <v>23675.5</v>
      </c>
      <c r="AC206" s="20" t="s">
        <v>208</v>
      </c>
    </row>
    <row r="207" spans="1:29" ht="74.45" customHeight="1" x14ac:dyDescent="0.25">
      <c r="A207" s="16" t="s">
        <v>169</v>
      </c>
      <c r="B207" s="17" t="s">
        <v>202</v>
      </c>
      <c r="C207" s="17" t="s">
        <v>133</v>
      </c>
      <c r="D207" s="17" t="s">
        <v>18</v>
      </c>
      <c r="E207" s="17" t="s">
        <v>209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 t="s">
        <v>170</v>
      </c>
      <c r="U207" s="17"/>
      <c r="V207" s="18"/>
      <c r="W207" s="18"/>
      <c r="X207" s="18"/>
      <c r="Y207" s="16" t="s">
        <v>169</v>
      </c>
      <c r="Z207" s="19">
        <v>25536.2</v>
      </c>
      <c r="AA207" s="19">
        <v>23675.5</v>
      </c>
      <c r="AB207" s="19">
        <v>23675.5</v>
      </c>
      <c r="AC207" s="16" t="s">
        <v>169</v>
      </c>
    </row>
    <row r="208" spans="1:29" ht="204.75" customHeight="1" x14ac:dyDescent="0.25">
      <c r="A208" s="20" t="s">
        <v>210</v>
      </c>
      <c r="B208" s="13" t="s">
        <v>202</v>
      </c>
      <c r="C208" s="13" t="s">
        <v>133</v>
      </c>
      <c r="D208" s="13" t="s">
        <v>18</v>
      </c>
      <c r="E208" s="13" t="s">
        <v>211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4"/>
      <c r="W208" s="14"/>
      <c r="X208" s="14"/>
      <c r="Y208" s="20" t="s">
        <v>210</v>
      </c>
      <c r="Z208" s="15">
        <v>56.4</v>
      </c>
      <c r="AA208" s="15">
        <v>676.4</v>
      </c>
      <c r="AB208" s="15">
        <v>676.4</v>
      </c>
      <c r="AC208" s="20" t="s">
        <v>210</v>
      </c>
    </row>
    <row r="209" spans="1:29" ht="18.600000000000001" customHeight="1" x14ac:dyDescent="0.25">
      <c r="A209" s="16" t="s">
        <v>32</v>
      </c>
      <c r="B209" s="17" t="s">
        <v>202</v>
      </c>
      <c r="C209" s="17" t="s">
        <v>133</v>
      </c>
      <c r="D209" s="17" t="s">
        <v>18</v>
      </c>
      <c r="E209" s="17" t="s">
        <v>211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 t="s">
        <v>33</v>
      </c>
      <c r="U209" s="17"/>
      <c r="V209" s="18"/>
      <c r="W209" s="18"/>
      <c r="X209" s="18"/>
      <c r="Y209" s="16" t="s">
        <v>32</v>
      </c>
      <c r="Z209" s="19">
        <v>56.4</v>
      </c>
      <c r="AA209" s="19">
        <v>676.4</v>
      </c>
      <c r="AB209" s="19">
        <v>676.4</v>
      </c>
      <c r="AC209" s="16" t="s">
        <v>32</v>
      </c>
    </row>
    <row r="210" spans="1:29" ht="18.600000000000001" customHeight="1" x14ac:dyDescent="0.25">
      <c r="A210" s="9" t="s">
        <v>212</v>
      </c>
      <c r="B210" s="6" t="s">
        <v>202</v>
      </c>
      <c r="C210" s="6" t="s">
        <v>133</v>
      </c>
      <c r="D210" s="6" t="s">
        <v>21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10"/>
      <c r="W210" s="10"/>
      <c r="X210" s="10"/>
      <c r="Y210" s="9" t="s">
        <v>212</v>
      </c>
      <c r="Z210" s="11">
        <v>231989.5</v>
      </c>
      <c r="AA210" s="11">
        <v>60155</v>
      </c>
      <c r="AB210" s="11">
        <v>60130.7</v>
      </c>
      <c r="AC210" s="9" t="s">
        <v>212</v>
      </c>
    </row>
    <row r="211" spans="1:29" ht="148.9" customHeight="1" x14ac:dyDescent="0.25">
      <c r="A211" s="12" t="s">
        <v>213</v>
      </c>
      <c r="B211" s="13" t="s">
        <v>202</v>
      </c>
      <c r="C211" s="13" t="s">
        <v>133</v>
      </c>
      <c r="D211" s="13" t="s">
        <v>21</v>
      </c>
      <c r="E211" s="13" t="s">
        <v>214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4"/>
      <c r="W211" s="14"/>
      <c r="X211" s="14"/>
      <c r="Y211" s="12" t="s">
        <v>213</v>
      </c>
      <c r="Z211" s="15">
        <v>1400.7</v>
      </c>
      <c r="AA211" s="15"/>
      <c r="AB211" s="15"/>
      <c r="AC211" s="12" t="s">
        <v>213</v>
      </c>
    </row>
    <row r="212" spans="1:29" ht="74.45" customHeight="1" x14ac:dyDescent="0.25">
      <c r="A212" s="16" t="s">
        <v>169</v>
      </c>
      <c r="B212" s="17" t="s">
        <v>202</v>
      </c>
      <c r="C212" s="17" t="s">
        <v>133</v>
      </c>
      <c r="D212" s="17" t="s">
        <v>21</v>
      </c>
      <c r="E212" s="17" t="s">
        <v>214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 t="s">
        <v>170</v>
      </c>
      <c r="U212" s="17"/>
      <c r="V212" s="18"/>
      <c r="W212" s="18"/>
      <c r="X212" s="18"/>
      <c r="Y212" s="16" t="s">
        <v>169</v>
      </c>
      <c r="Z212" s="19">
        <v>1400.7</v>
      </c>
      <c r="AA212" s="19"/>
      <c r="AB212" s="19"/>
      <c r="AC212" s="16" t="s">
        <v>169</v>
      </c>
    </row>
    <row r="213" spans="1:29" ht="74.45" customHeight="1" x14ac:dyDescent="0.25">
      <c r="A213" s="12" t="s">
        <v>215</v>
      </c>
      <c r="B213" s="13" t="s">
        <v>202</v>
      </c>
      <c r="C213" s="13" t="s">
        <v>133</v>
      </c>
      <c r="D213" s="13" t="s">
        <v>21</v>
      </c>
      <c r="E213" s="13" t="s">
        <v>216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4"/>
      <c r="W213" s="14"/>
      <c r="X213" s="14"/>
      <c r="Y213" s="12" t="s">
        <v>215</v>
      </c>
      <c r="Z213" s="15">
        <v>42849.9</v>
      </c>
      <c r="AA213" s="15">
        <v>45988.1</v>
      </c>
      <c r="AB213" s="15">
        <v>45963.8</v>
      </c>
      <c r="AC213" s="12" t="s">
        <v>215</v>
      </c>
    </row>
    <row r="214" spans="1:29" ht="74.45" customHeight="1" x14ac:dyDescent="0.25">
      <c r="A214" s="16" t="s">
        <v>169</v>
      </c>
      <c r="B214" s="17" t="s">
        <v>202</v>
      </c>
      <c r="C214" s="17" t="s">
        <v>133</v>
      </c>
      <c r="D214" s="17" t="s">
        <v>21</v>
      </c>
      <c r="E214" s="17" t="s">
        <v>216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 t="s">
        <v>170</v>
      </c>
      <c r="U214" s="17"/>
      <c r="V214" s="18"/>
      <c r="W214" s="18"/>
      <c r="X214" s="18"/>
      <c r="Y214" s="16" t="s">
        <v>169</v>
      </c>
      <c r="Z214" s="19">
        <v>42849.9</v>
      </c>
      <c r="AA214" s="19">
        <v>45988.1</v>
      </c>
      <c r="AB214" s="19">
        <v>45963.8</v>
      </c>
      <c r="AC214" s="16" t="s">
        <v>169</v>
      </c>
    </row>
    <row r="215" spans="1:29" ht="74.45" customHeight="1" x14ac:dyDescent="0.25">
      <c r="A215" s="12" t="s">
        <v>217</v>
      </c>
      <c r="B215" s="13" t="s">
        <v>202</v>
      </c>
      <c r="C215" s="13" t="s">
        <v>133</v>
      </c>
      <c r="D215" s="13" t="s">
        <v>21</v>
      </c>
      <c r="E215" s="13" t="s">
        <v>218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4"/>
      <c r="W215" s="14"/>
      <c r="X215" s="14"/>
      <c r="Y215" s="12" t="s">
        <v>217</v>
      </c>
      <c r="Z215" s="15">
        <v>14093.7</v>
      </c>
      <c r="AA215" s="15">
        <v>14166.9</v>
      </c>
      <c r="AB215" s="15">
        <v>14166.9</v>
      </c>
      <c r="AC215" s="12" t="s">
        <v>217</v>
      </c>
    </row>
    <row r="216" spans="1:29" ht="74.45" customHeight="1" x14ac:dyDescent="0.25">
      <c r="A216" s="16" t="s">
        <v>169</v>
      </c>
      <c r="B216" s="17" t="s">
        <v>202</v>
      </c>
      <c r="C216" s="17" t="s">
        <v>133</v>
      </c>
      <c r="D216" s="17" t="s">
        <v>21</v>
      </c>
      <c r="E216" s="17" t="s">
        <v>218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 t="s">
        <v>170</v>
      </c>
      <c r="U216" s="17"/>
      <c r="V216" s="18"/>
      <c r="W216" s="18"/>
      <c r="X216" s="18"/>
      <c r="Y216" s="16" t="s">
        <v>169</v>
      </c>
      <c r="Z216" s="19">
        <v>14093.7</v>
      </c>
      <c r="AA216" s="19">
        <v>14166.9</v>
      </c>
      <c r="AB216" s="19">
        <v>14166.9</v>
      </c>
      <c r="AC216" s="16" t="s">
        <v>169</v>
      </c>
    </row>
    <row r="217" spans="1:29" ht="372.4" customHeight="1" x14ac:dyDescent="0.25">
      <c r="A217" s="20" t="s">
        <v>219</v>
      </c>
      <c r="B217" s="13" t="s">
        <v>202</v>
      </c>
      <c r="C217" s="13" t="s">
        <v>133</v>
      </c>
      <c r="D217" s="13" t="s">
        <v>21</v>
      </c>
      <c r="E217" s="13" t="s">
        <v>220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  <c r="W217" s="14"/>
      <c r="X217" s="14"/>
      <c r="Y217" s="20" t="s">
        <v>219</v>
      </c>
      <c r="Z217" s="15">
        <v>173645.2</v>
      </c>
      <c r="AA217" s="15"/>
      <c r="AB217" s="15"/>
      <c r="AC217" s="20" t="s">
        <v>219</v>
      </c>
    </row>
    <row r="218" spans="1:29" ht="74.45" customHeight="1" x14ac:dyDescent="0.25">
      <c r="A218" s="16" t="s">
        <v>169</v>
      </c>
      <c r="B218" s="17" t="s">
        <v>202</v>
      </c>
      <c r="C218" s="17" t="s">
        <v>133</v>
      </c>
      <c r="D218" s="17" t="s">
        <v>21</v>
      </c>
      <c r="E218" s="17" t="s">
        <v>220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 t="s">
        <v>170</v>
      </c>
      <c r="U218" s="17"/>
      <c r="V218" s="18"/>
      <c r="W218" s="18"/>
      <c r="X218" s="18"/>
      <c r="Y218" s="16" t="s">
        <v>169</v>
      </c>
      <c r="Z218" s="19">
        <v>173645.2</v>
      </c>
      <c r="AA218" s="19"/>
      <c r="AB218" s="19"/>
      <c r="AC218" s="16" t="s">
        <v>169</v>
      </c>
    </row>
    <row r="219" spans="1:29" ht="37.15" customHeight="1" x14ac:dyDescent="0.25">
      <c r="A219" s="9" t="s">
        <v>221</v>
      </c>
      <c r="B219" s="6" t="s">
        <v>202</v>
      </c>
      <c r="C219" s="6" t="s">
        <v>133</v>
      </c>
      <c r="D219" s="6" t="s">
        <v>133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10"/>
      <c r="W219" s="10"/>
      <c r="X219" s="10"/>
      <c r="Y219" s="9" t="s">
        <v>221</v>
      </c>
      <c r="Z219" s="11">
        <v>2035.4</v>
      </c>
      <c r="AA219" s="11"/>
      <c r="AB219" s="11"/>
      <c r="AC219" s="9" t="s">
        <v>221</v>
      </c>
    </row>
    <row r="220" spans="1:29" ht="167.65" customHeight="1" x14ac:dyDescent="0.25">
      <c r="A220" s="12" t="s">
        <v>222</v>
      </c>
      <c r="B220" s="13" t="s">
        <v>202</v>
      </c>
      <c r="C220" s="13" t="s">
        <v>133</v>
      </c>
      <c r="D220" s="13" t="s">
        <v>133</v>
      </c>
      <c r="E220" s="13" t="s">
        <v>223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4"/>
      <c r="W220" s="14"/>
      <c r="X220" s="14"/>
      <c r="Y220" s="12" t="s">
        <v>222</v>
      </c>
      <c r="Z220" s="15">
        <v>450</v>
      </c>
      <c r="AA220" s="15"/>
      <c r="AB220" s="15"/>
      <c r="AC220" s="12" t="s">
        <v>222</v>
      </c>
    </row>
    <row r="221" spans="1:29" ht="55.9" customHeight="1" x14ac:dyDescent="0.25">
      <c r="A221" s="16" t="s">
        <v>30</v>
      </c>
      <c r="B221" s="17" t="s">
        <v>202</v>
      </c>
      <c r="C221" s="17" t="s">
        <v>133</v>
      </c>
      <c r="D221" s="17" t="s">
        <v>133</v>
      </c>
      <c r="E221" s="17" t="s">
        <v>223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 t="s">
        <v>31</v>
      </c>
      <c r="U221" s="17"/>
      <c r="V221" s="18"/>
      <c r="W221" s="18"/>
      <c r="X221" s="18"/>
      <c r="Y221" s="16" t="s">
        <v>30</v>
      </c>
      <c r="Z221" s="19">
        <v>148.5</v>
      </c>
      <c r="AA221" s="19"/>
      <c r="AB221" s="19"/>
      <c r="AC221" s="16" t="s">
        <v>30</v>
      </c>
    </row>
    <row r="222" spans="1:29" ht="74.45" customHeight="1" x14ac:dyDescent="0.25">
      <c r="A222" s="16" t="s">
        <v>169</v>
      </c>
      <c r="B222" s="17" t="s">
        <v>202</v>
      </c>
      <c r="C222" s="17" t="s">
        <v>133</v>
      </c>
      <c r="D222" s="17" t="s">
        <v>133</v>
      </c>
      <c r="E222" s="17" t="s">
        <v>223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 t="s">
        <v>170</v>
      </c>
      <c r="U222" s="17"/>
      <c r="V222" s="18"/>
      <c r="W222" s="18"/>
      <c r="X222" s="18"/>
      <c r="Y222" s="16" t="s">
        <v>169</v>
      </c>
      <c r="Z222" s="19">
        <v>301.5</v>
      </c>
      <c r="AA222" s="19"/>
      <c r="AB222" s="19"/>
      <c r="AC222" s="16" t="s">
        <v>169</v>
      </c>
    </row>
    <row r="223" spans="1:29" ht="148.9" customHeight="1" x14ac:dyDescent="0.25">
      <c r="A223" s="12" t="s">
        <v>224</v>
      </c>
      <c r="B223" s="13" t="s">
        <v>202</v>
      </c>
      <c r="C223" s="13" t="s">
        <v>133</v>
      </c>
      <c r="D223" s="13" t="s">
        <v>133</v>
      </c>
      <c r="E223" s="13" t="s">
        <v>225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4"/>
      <c r="W223" s="14"/>
      <c r="X223" s="14"/>
      <c r="Y223" s="12" t="s">
        <v>224</v>
      </c>
      <c r="Z223" s="15">
        <v>202.3</v>
      </c>
      <c r="AA223" s="15"/>
      <c r="AB223" s="15"/>
      <c r="AC223" s="12" t="s">
        <v>224</v>
      </c>
    </row>
    <row r="224" spans="1:29" ht="74.45" customHeight="1" x14ac:dyDescent="0.25">
      <c r="A224" s="16" t="s">
        <v>169</v>
      </c>
      <c r="B224" s="17" t="s">
        <v>202</v>
      </c>
      <c r="C224" s="17" t="s">
        <v>133</v>
      </c>
      <c r="D224" s="17" t="s">
        <v>133</v>
      </c>
      <c r="E224" s="17" t="s">
        <v>225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 t="s">
        <v>170</v>
      </c>
      <c r="U224" s="17"/>
      <c r="V224" s="18"/>
      <c r="W224" s="18"/>
      <c r="X224" s="18"/>
      <c r="Y224" s="16" t="s">
        <v>169</v>
      </c>
      <c r="Z224" s="19">
        <v>202.3</v>
      </c>
      <c r="AA224" s="19"/>
      <c r="AB224" s="19"/>
      <c r="AC224" s="16" t="s">
        <v>169</v>
      </c>
    </row>
    <row r="225" spans="1:29" ht="223.35" customHeight="1" x14ac:dyDescent="0.25">
      <c r="A225" s="20" t="s">
        <v>226</v>
      </c>
      <c r="B225" s="13" t="s">
        <v>202</v>
      </c>
      <c r="C225" s="13" t="s">
        <v>133</v>
      </c>
      <c r="D225" s="13" t="s">
        <v>133</v>
      </c>
      <c r="E225" s="13" t="s">
        <v>227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4"/>
      <c r="W225" s="14"/>
      <c r="X225" s="14"/>
      <c r="Y225" s="20" t="s">
        <v>226</v>
      </c>
      <c r="Z225" s="15">
        <v>1383.1</v>
      </c>
      <c r="AA225" s="15"/>
      <c r="AB225" s="15"/>
      <c r="AC225" s="20" t="s">
        <v>226</v>
      </c>
    </row>
    <row r="226" spans="1:29" ht="74.45" customHeight="1" x14ac:dyDescent="0.25">
      <c r="A226" s="16" t="s">
        <v>169</v>
      </c>
      <c r="B226" s="17" t="s">
        <v>202</v>
      </c>
      <c r="C226" s="17" t="s">
        <v>133</v>
      </c>
      <c r="D226" s="17" t="s">
        <v>133</v>
      </c>
      <c r="E226" s="17" t="s">
        <v>227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 t="s">
        <v>170</v>
      </c>
      <c r="U226" s="17"/>
      <c r="V226" s="18"/>
      <c r="W226" s="18"/>
      <c r="X226" s="18"/>
      <c r="Y226" s="16" t="s">
        <v>169</v>
      </c>
      <c r="Z226" s="19">
        <v>1383.1</v>
      </c>
      <c r="AA226" s="19"/>
      <c r="AB226" s="19"/>
      <c r="AC226" s="16" t="s">
        <v>169</v>
      </c>
    </row>
    <row r="227" spans="1:29" ht="37.15" customHeight="1" x14ac:dyDescent="0.25">
      <c r="A227" s="9" t="s">
        <v>134</v>
      </c>
      <c r="B227" s="6" t="s">
        <v>202</v>
      </c>
      <c r="C227" s="6" t="s">
        <v>133</v>
      </c>
      <c r="D227" s="6" t="s">
        <v>69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10"/>
      <c r="W227" s="10"/>
      <c r="X227" s="10"/>
      <c r="Y227" s="9" t="s">
        <v>134</v>
      </c>
      <c r="Z227" s="11">
        <v>14115.6</v>
      </c>
      <c r="AA227" s="11">
        <v>13013.1</v>
      </c>
      <c r="AB227" s="11">
        <v>13013.1</v>
      </c>
      <c r="AC227" s="9" t="s">
        <v>134</v>
      </c>
    </row>
    <row r="228" spans="1:29" ht="148.9" customHeight="1" x14ac:dyDescent="0.25">
      <c r="A228" s="12" t="s">
        <v>228</v>
      </c>
      <c r="B228" s="13" t="s">
        <v>202</v>
      </c>
      <c r="C228" s="13" t="s">
        <v>133</v>
      </c>
      <c r="D228" s="13" t="s">
        <v>69</v>
      </c>
      <c r="E228" s="13" t="s">
        <v>229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4"/>
      <c r="W228" s="14"/>
      <c r="X228" s="14"/>
      <c r="Y228" s="12" t="s">
        <v>228</v>
      </c>
      <c r="Z228" s="15">
        <v>4</v>
      </c>
      <c r="AA228" s="15"/>
      <c r="AB228" s="15"/>
      <c r="AC228" s="12" t="s">
        <v>228</v>
      </c>
    </row>
    <row r="229" spans="1:29" ht="55.9" customHeight="1" x14ac:dyDescent="0.25">
      <c r="A229" s="16" t="s">
        <v>30</v>
      </c>
      <c r="B229" s="17" t="s">
        <v>202</v>
      </c>
      <c r="C229" s="17" t="s">
        <v>133</v>
      </c>
      <c r="D229" s="17" t="s">
        <v>69</v>
      </c>
      <c r="E229" s="17" t="s">
        <v>229</v>
      </c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 t="s">
        <v>31</v>
      </c>
      <c r="U229" s="17"/>
      <c r="V229" s="18"/>
      <c r="W229" s="18"/>
      <c r="X229" s="18"/>
      <c r="Y229" s="16" t="s">
        <v>30</v>
      </c>
      <c r="Z229" s="19">
        <v>4</v>
      </c>
      <c r="AA229" s="19"/>
      <c r="AB229" s="19"/>
      <c r="AC229" s="16" t="s">
        <v>30</v>
      </c>
    </row>
    <row r="230" spans="1:29" ht="130.35" customHeight="1" x14ac:dyDescent="0.25">
      <c r="A230" s="12" t="s">
        <v>230</v>
      </c>
      <c r="B230" s="13" t="s">
        <v>202</v>
      </c>
      <c r="C230" s="13" t="s">
        <v>133</v>
      </c>
      <c r="D230" s="13" t="s">
        <v>69</v>
      </c>
      <c r="E230" s="13" t="s">
        <v>231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4"/>
      <c r="W230" s="14"/>
      <c r="X230" s="14"/>
      <c r="Y230" s="12" t="s">
        <v>230</v>
      </c>
      <c r="Z230" s="15">
        <v>80</v>
      </c>
      <c r="AA230" s="15"/>
      <c r="AB230" s="15"/>
      <c r="AC230" s="12" t="s">
        <v>230</v>
      </c>
    </row>
    <row r="231" spans="1:29" ht="55.9" customHeight="1" x14ac:dyDescent="0.25">
      <c r="A231" s="16" t="s">
        <v>30</v>
      </c>
      <c r="B231" s="17" t="s">
        <v>202</v>
      </c>
      <c r="C231" s="17" t="s">
        <v>133</v>
      </c>
      <c r="D231" s="17" t="s">
        <v>69</v>
      </c>
      <c r="E231" s="17" t="s">
        <v>231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 t="s">
        <v>31</v>
      </c>
      <c r="U231" s="17"/>
      <c r="V231" s="18"/>
      <c r="W231" s="18"/>
      <c r="X231" s="18"/>
      <c r="Y231" s="16" t="s">
        <v>30</v>
      </c>
      <c r="Z231" s="19">
        <v>80</v>
      </c>
      <c r="AA231" s="19"/>
      <c r="AB231" s="19"/>
      <c r="AC231" s="16" t="s">
        <v>30</v>
      </c>
    </row>
    <row r="232" spans="1:29" ht="148.9" customHeight="1" x14ac:dyDescent="0.25">
      <c r="A232" s="12" t="s">
        <v>232</v>
      </c>
      <c r="B232" s="13" t="s">
        <v>202</v>
      </c>
      <c r="C232" s="13" t="s">
        <v>133</v>
      </c>
      <c r="D232" s="13" t="s">
        <v>69</v>
      </c>
      <c r="E232" s="13" t="s">
        <v>233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4"/>
      <c r="W232" s="14"/>
      <c r="X232" s="14"/>
      <c r="Y232" s="12" t="s">
        <v>232</v>
      </c>
      <c r="Z232" s="15">
        <v>170</v>
      </c>
      <c r="AA232" s="15"/>
      <c r="AB232" s="15"/>
      <c r="AC232" s="12" t="s">
        <v>232</v>
      </c>
    </row>
    <row r="233" spans="1:29" ht="55.9" customHeight="1" x14ac:dyDescent="0.25">
      <c r="A233" s="16" t="s">
        <v>30</v>
      </c>
      <c r="B233" s="17" t="s">
        <v>202</v>
      </c>
      <c r="C233" s="17" t="s">
        <v>133</v>
      </c>
      <c r="D233" s="17" t="s">
        <v>69</v>
      </c>
      <c r="E233" s="17" t="s">
        <v>233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 t="s">
        <v>31</v>
      </c>
      <c r="U233" s="17"/>
      <c r="V233" s="18"/>
      <c r="W233" s="18"/>
      <c r="X233" s="18"/>
      <c r="Y233" s="16" t="s">
        <v>30</v>
      </c>
      <c r="Z233" s="19">
        <v>170</v>
      </c>
      <c r="AA233" s="19"/>
      <c r="AB233" s="19"/>
      <c r="AC233" s="16" t="s">
        <v>30</v>
      </c>
    </row>
    <row r="234" spans="1:29" ht="167.65" customHeight="1" x14ac:dyDescent="0.25">
      <c r="A234" s="12" t="s">
        <v>222</v>
      </c>
      <c r="B234" s="13" t="s">
        <v>202</v>
      </c>
      <c r="C234" s="13" t="s">
        <v>133</v>
      </c>
      <c r="D234" s="13" t="s">
        <v>69</v>
      </c>
      <c r="E234" s="13" t="s">
        <v>223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4"/>
      <c r="W234" s="14"/>
      <c r="X234" s="14"/>
      <c r="Y234" s="12" t="s">
        <v>222</v>
      </c>
      <c r="Z234" s="15">
        <v>150</v>
      </c>
      <c r="AA234" s="15"/>
      <c r="AB234" s="15"/>
      <c r="AC234" s="12" t="s">
        <v>222</v>
      </c>
    </row>
    <row r="235" spans="1:29" ht="55.9" customHeight="1" x14ac:dyDescent="0.25">
      <c r="A235" s="16" t="s">
        <v>30</v>
      </c>
      <c r="B235" s="17" t="s">
        <v>202</v>
      </c>
      <c r="C235" s="17" t="s">
        <v>133</v>
      </c>
      <c r="D235" s="17" t="s">
        <v>69</v>
      </c>
      <c r="E235" s="17" t="s">
        <v>223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 t="s">
        <v>31</v>
      </c>
      <c r="U235" s="17"/>
      <c r="V235" s="18"/>
      <c r="W235" s="18"/>
      <c r="X235" s="18"/>
      <c r="Y235" s="16" t="s">
        <v>30</v>
      </c>
      <c r="Z235" s="19">
        <v>150</v>
      </c>
      <c r="AA235" s="19"/>
      <c r="AB235" s="19"/>
      <c r="AC235" s="16" t="s">
        <v>30</v>
      </c>
    </row>
    <row r="236" spans="1:29" ht="55.9" customHeight="1" x14ac:dyDescent="0.25">
      <c r="A236" s="12" t="s">
        <v>28</v>
      </c>
      <c r="B236" s="13" t="s">
        <v>202</v>
      </c>
      <c r="C236" s="13" t="s">
        <v>133</v>
      </c>
      <c r="D236" s="13" t="s">
        <v>69</v>
      </c>
      <c r="E236" s="13" t="s">
        <v>29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4"/>
      <c r="W236" s="14"/>
      <c r="X236" s="14"/>
      <c r="Y236" s="12" t="s">
        <v>28</v>
      </c>
      <c r="Z236" s="15">
        <v>3891.1</v>
      </c>
      <c r="AA236" s="15">
        <v>3696.7</v>
      </c>
      <c r="AB236" s="15">
        <v>3696.7</v>
      </c>
      <c r="AC236" s="12" t="s">
        <v>28</v>
      </c>
    </row>
    <row r="237" spans="1:29" ht="148.9" customHeight="1" x14ac:dyDescent="0.25">
      <c r="A237" s="16" t="s">
        <v>24</v>
      </c>
      <c r="B237" s="17" t="s">
        <v>202</v>
      </c>
      <c r="C237" s="17" t="s">
        <v>133</v>
      </c>
      <c r="D237" s="17" t="s">
        <v>69</v>
      </c>
      <c r="E237" s="17" t="s">
        <v>29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 t="s">
        <v>25</v>
      </c>
      <c r="U237" s="17"/>
      <c r="V237" s="18"/>
      <c r="W237" s="18"/>
      <c r="X237" s="18"/>
      <c r="Y237" s="16" t="s">
        <v>24</v>
      </c>
      <c r="Z237" s="19">
        <v>3639.3</v>
      </c>
      <c r="AA237" s="19">
        <v>3449.1</v>
      </c>
      <c r="AB237" s="19">
        <v>3449.1</v>
      </c>
      <c r="AC237" s="16" t="s">
        <v>24</v>
      </c>
    </row>
    <row r="238" spans="1:29" ht="55.9" customHeight="1" x14ac:dyDescent="0.25">
      <c r="A238" s="16" t="s">
        <v>30</v>
      </c>
      <c r="B238" s="17" t="s">
        <v>202</v>
      </c>
      <c r="C238" s="17" t="s">
        <v>133</v>
      </c>
      <c r="D238" s="17" t="s">
        <v>69</v>
      </c>
      <c r="E238" s="17" t="s">
        <v>29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 t="s">
        <v>31</v>
      </c>
      <c r="U238" s="17"/>
      <c r="V238" s="18"/>
      <c r="W238" s="18"/>
      <c r="X238" s="18"/>
      <c r="Y238" s="16" t="s">
        <v>30</v>
      </c>
      <c r="Z238" s="19">
        <v>221.5</v>
      </c>
      <c r="AA238" s="19">
        <v>219.8</v>
      </c>
      <c r="AB238" s="19">
        <v>219.8</v>
      </c>
      <c r="AC238" s="16" t="s">
        <v>30</v>
      </c>
    </row>
    <row r="239" spans="1:29" ht="18.600000000000001" customHeight="1" x14ac:dyDescent="0.25">
      <c r="A239" s="16" t="s">
        <v>32</v>
      </c>
      <c r="B239" s="17" t="s">
        <v>202</v>
      </c>
      <c r="C239" s="17" t="s">
        <v>133</v>
      </c>
      <c r="D239" s="17" t="s">
        <v>69</v>
      </c>
      <c r="E239" s="17" t="s">
        <v>29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 t="s">
        <v>33</v>
      </c>
      <c r="U239" s="17"/>
      <c r="V239" s="18"/>
      <c r="W239" s="18"/>
      <c r="X239" s="18"/>
      <c r="Y239" s="16" t="s">
        <v>32</v>
      </c>
      <c r="Z239" s="19">
        <v>30.3</v>
      </c>
      <c r="AA239" s="19">
        <v>27.8</v>
      </c>
      <c r="AB239" s="19">
        <v>27.8</v>
      </c>
      <c r="AC239" s="16" t="s">
        <v>32</v>
      </c>
    </row>
    <row r="240" spans="1:29" ht="55.9" customHeight="1" x14ac:dyDescent="0.25">
      <c r="A240" s="12" t="s">
        <v>234</v>
      </c>
      <c r="B240" s="13" t="s">
        <v>202</v>
      </c>
      <c r="C240" s="13" t="s">
        <v>133</v>
      </c>
      <c r="D240" s="13" t="s">
        <v>69</v>
      </c>
      <c r="E240" s="13" t="s">
        <v>235</v>
      </c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4"/>
      <c r="W240" s="14"/>
      <c r="X240" s="14"/>
      <c r="Y240" s="12" t="s">
        <v>234</v>
      </c>
      <c r="Z240" s="15">
        <v>1200.0999999999999</v>
      </c>
      <c r="AA240" s="15">
        <v>1118.4000000000001</v>
      </c>
      <c r="AB240" s="15">
        <v>1118.4000000000001</v>
      </c>
      <c r="AC240" s="12" t="s">
        <v>234</v>
      </c>
    </row>
    <row r="241" spans="1:29" ht="148.9" customHeight="1" x14ac:dyDescent="0.25">
      <c r="A241" s="16" t="s">
        <v>24</v>
      </c>
      <c r="B241" s="17" t="s">
        <v>202</v>
      </c>
      <c r="C241" s="17" t="s">
        <v>133</v>
      </c>
      <c r="D241" s="17" t="s">
        <v>69</v>
      </c>
      <c r="E241" s="17" t="s">
        <v>235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 t="s">
        <v>25</v>
      </c>
      <c r="U241" s="17"/>
      <c r="V241" s="18"/>
      <c r="W241" s="18"/>
      <c r="X241" s="18"/>
      <c r="Y241" s="16" t="s">
        <v>24</v>
      </c>
      <c r="Z241" s="19">
        <v>1058.5</v>
      </c>
      <c r="AA241" s="19">
        <v>1063.8</v>
      </c>
      <c r="AB241" s="19">
        <v>1063.8</v>
      </c>
      <c r="AC241" s="16" t="s">
        <v>24</v>
      </c>
    </row>
    <row r="242" spans="1:29" ht="55.9" customHeight="1" x14ac:dyDescent="0.25">
      <c r="A242" s="16" t="s">
        <v>30</v>
      </c>
      <c r="B242" s="17" t="s">
        <v>202</v>
      </c>
      <c r="C242" s="17" t="s">
        <v>133</v>
      </c>
      <c r="D242" s="17" t="s">
        <v>69</v>
      </c>
      <c r="E242" s="17" t="s">
        <v>235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 t="s">
        <v>31</v>
      </c>
      <c r="U242" s="17"/>
      <c r="V242" s="18"/>
      <c r="W242" s="18"/>
      <c r="X242" s="18"/>
      <c r="Y242" s="16" t="s">
        <v>30</v>
      </c>
      <c r="Z242" s="19">
        <v>139.1</v>
      </c>
      <c r="AA242" s="19">
        <v>54.6</v>
      </c>
      <c r="AB242" s="19">
        <v>54.6</v>
      </c>
      <c r="AC242" s="16" t="s">
        <v>30</v>
      </c>
    </row>
    <row r="243" spans="1:29" ht="18.600000000000001" customHeight="1" x14ac:dyDescent="0.25">
      <c r="A243" s="16" t="s">
        <v>32</v>
      </c>
      <c r="B243" s="17" t="s">
        <v>202</v>
      </c>
      <c r="C243" s="17" t="s">
        <v>133</v>
      </c>
      <c r="D243" s="17" t="s">
        <v>69</v>
      </c>
      <c r="E243" s="17" t="s">
        <v>235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 t="s">
        <v>33</v>
      </c>
      <c r="U243" s="17"/>
      <c r="V243" s="18"/>
      <c r="W243" s="18"/>
      <c r="X243" s="18"/>
      <c r="Y243" s="16" t="s">
        <v>32</v>
      </c>
      <c r="Z243" s="19">
        <v>2.5</v>
      </c>
      <c r="AA243" s="19"/>
      <c r="AB243" s="19"/>
      <c r="AC243" s="16" t="s">
        <v>32</v>
      </c>
    </row>
    <row r="244" spans="1:29" ht="55.9" customHeight="1" x14ac:dyDescent="0.25">
      <c r="A244" s="12" t="s">
        <v>236</v>
      </c>
      <c r="B244" s="13" t="s">
        <v>202</v>
      </c>
      <c r="C244" s="13" t="s">
        <v>133</v>
      </c>
      <c r="D244" s="13" t="s">
        <v>69</v>
      </c>
      <c r="E244" s="13" t="s">
        <v>237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4"/>
      <c r="W244" s="14"/>
      <c r="X244" s="14"/>
      <c r="Y244" s="12" t="s">
        <v>236</v>
      </c>
      <c r="Z244" s="15">
        <v>6446.3</v>
      </c>
      <c r="AA244" s="15">
        <v>6134.7</v>
      </c>
      <c r="AB244" s="15">
        <v>6134.7</v>
      </c>
      <c r="AC244" s="12" t="s">
        <v>236</v>
      </c>
    </row>
    <row r="245" spans="1:29" ht="148.9" customHeight="1" x14ac:dyDescent="0.25">
      <c r="A245" s="16" t="s">
        <v>24</v>
      </c>
      <c r="B245" s="17" t="s">
        <v>202</v>
      </c>
      <c r="C245" s="17" t="s">
        <v>133</v>
      </c>
      <c r="D245" s="17" t="s">
        <v>69</v>
      </c>
      <c r="E245" s="17" t="s">
        <v>237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 t="s">
        <v>25</v>
      </c>
      <c r="U245" s="17"/>
      <c r="V245" s="18"/>
      <c r="W245" s="18"/>
      <c r="X245" s="18"/>
      <c r="Y245" s="16" t="s">
        <v>24</v>
      </c>
      <c r="Z245" s="19">
        <v>5586.4</v>
      </c>
      <c r="AA245" s="19">
        <v>5506.8</v>
      </c>
      <c r="AB245" s="19">
        <v>5506.8</v>
      </c>
      <c r="AC245" s="16" t="s">
        <v>24</v>
      </c>
    </row>
    <row r="246" spans="1:29" ht="55.9" customHeight="1" x14ac:dyDescent="0.25">
      <c r="A246" s="16" t="s">
        <v>30</v>
      </c>
      <c r="B246" s="17" t="s">
        <v>202</v>
      </c>
      <c r="C246" s="17" t="s">
        <v>133</v>
      </c>
      <c r="D246" s="17" t="s">
        <v>69</v>
      </c>
      <c r="E246" s="17" t="s">
        <v>237</v>
      </c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 t="s">
        <v>31</v>
      </c>
      <c r="U246" s="17"/>
      <c r="V246" s="18"/>
      <c r="W246" s="18"/>
      <c r="X246" s="18"/>
      <c r="Y246" s="16" t="s">
        <v>30</v>
      </c>
      <c r="Z246" s="19">
        <v>857.4</v>
      </c>
      <c r="AA246" s="19">
        <v>627.9</v>
      </c>
      <c r="AB246" s="19">
        <v>627.9</v>
      </c>
      <c r="AC246" s="16" t="s">
        <v>30</v>
      </c>
    </row>
    <row r="247" spans="1:29" ht="18.600000000000001" customHeight="1" x14ac:dyDescent="0.25">
      <c r="A247" s="16" t="s">
        <v>32</v>
      </c>
      <c r="B247" s="17" t="s">
        <v>202</v>
      </c>
      <c r="C247" s="17" t="s">
        <v>133</v>
      </c>
      <c r="D247" s="17" t="s">
        <v>69</v>
      </c>
      <c r="E247" s="17" t="s">
        <v>237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 t="s">
        <v>33</v>
      </c>
      <c r="U247" s="17"/>
      <c r="V247" s="18"/>
      <c r="W247" s="18"/>
      <c r="X247" s="18"/>
      <c r="Y247" s="16" t="s">
        <v>32</v>
      </c>
      <c r="Z247" s="19">
        <v>2.5</v>
      </c>
      <c r="AA247" s="19"/>
      <c r="AB247" s="19"/>
      <c r="AC247" s="16" t="s">
        <v>32</v>
      </c>
    </row>
    <row r="248" spans="1:29" ht="55.9" customHeight="1" x14ac:dyDescent="0.25">
      <c r="A248" s="12" t="s">
        <v>238</v>
      </c>
      <c r="B248" s="13" t="s">
        <v>202</v>
      </c>
      <c r="C248" s="13" t="s">
        <v>133</v>
      </c>
      <c r="D248" s="13" t="s">
        <v>69</v>
      </c>
      <c r="E248" s="13" t="s">
        <v>239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4"/>
      <c r="W248" s="14"/>
      <c r="X248" s="14"/>
      <c r="Y248" s="12" t="s">
        <v>238</v>
      </c>
      <c r="Z248" s="15">
        <v>631.9</v>
      </c>
      <c r="AA248" s="15">
        <v>521.20000000000005</v>
      </c>
      <c r="AB248" s="15">
        <v>521.20000000000005</v>
      </c>
      <c r="AC248" s="12" t="s">
        <v>238</v>
      </c>
    </row>
    <row r="249" spans="1:29" ht="148.9" customHeight="1" x14ac:dyDescent="0.25">
      <c r="A249" s="16" t="s">
        <v>24</v>
      </c>
      <c r="B249" s="17" t="s">
        <v>202</v>
      </c>
      <c r="C249" s="17" t="s">
        <v>133</v>
      </c>
      <c r="D249" s="17" t="s">
        <v>69</v>
      </c>
      <c r="E249" s="17" t="s">
        <v>239</v>
      </c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 t="s">
        <v>25</v>
      </c>
      <c r="U249" s="17"/>
      <c r="V249" s="18"/>
      <c r="W249" s="18"/>
      <c r="X249" s="18"/>
      <c r="Y249" s="16" t="s">
        <v>24</v>
      </c>
      <c r="Z249" s="19">
        <v>462.4</v>
      </c>
      <c r="AA249" s="19">
        <v>354.4</v>
      </c>
      <c r="AB249" s="19">
        <v>354.4</v>
      </c>
      <c r="AC249" s="16" t="s">
        <v>24</v>
      </c>
    </row>
    <row r="250" spans="1:29" ht="55.9" customHeight="1" x14ac:dyDescent="0.25">
      <c r="A250" s="16" t="s">
        <v>30</v>
      </c>
      <c r="B250" s="17" t="s">
        <v>202</v>
      </c>
      <c r="C250" s="17" t="s">
        <v>133</v>
      </c>
      <c r="D250" s="17" t="s">
        <v>69</v>
      </c>
      <c r="E250" s="17" t="s">
        <v>239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 t="s">
        <v>31</v>
      </c>
      <c r="U250" s="17"/>
      <c r="V250" s="18"/>
      <c r="W250" s="18"/>
      <c r="X250" s="18"/>
      <c r="Y250" s="16" t="s">
        <v>30</v>
      </c>
      <c r="Z250" s="19">
        <v>146.30000000000001</v>
      </c>
      <c r="AA250" s="19">
        <v>143.69999999999999</v>
      </c>
      <c r="AB250" s="19">
        <v>143.69999999999999</v>
      </c>
      <c r="AC250" s="16" t="s">
        <v>30</v>
      </c>
    </row>
    <row r="251" spans="1:29" ht="18.600000000000001" customHeight="1" x14ac:dyDescent="0.25">
      <c r="A251" s="16" t="s">
        <v>32</v>
      </c>
      <c r="B251" s="17" t="s">
        <v>202</v>
      </c>
      <c r="C251" s="17" t="s">
        <v>133</v>
      </c>
      <c r="D251" s="17" t="s">
        <v>69</v>
      </c>
      <c r="E251" s="17" t="s">
        <v>239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 t="s">
        <v>33</v>
      </c>
      <c r="U251" s="17"/>
      <c r="V251" s="18"/>
      <c r="W251" s="18"/>
      <c r="X251" s="18"/>
      <c r="Y251" s="16" t="s">
        <v>32</v>
      </c>
      <c r="Z251" s="19">
        <v>23.2</v>
      </c>
      <c r="AA251" s="19">
        <v>23.2</v>
      </c>
      <c r="AB251" s="19">
        <v>23.2</v>
      </c>
      <c r="AC251" s="16" t="s">
        <v>32</v>
      </c>
    </row>
    <row r="252" spans="1:29" ht="167.65" customHeight="1" x14ac:dyDescent="0.25">
      <c r="A252" s="12" t="s">
        <v>240</v>
      </c>
      <c r="B252" s="13" t="s">
        <v>202</v>
      </c>
      <c r="C252" s="13" t="s">
        <v>133</v>
      </c>
      <c r="D252" s="13" t="s">
        <v>69</v>
      </c>
      <c r="E252" s="13" t="s">
        <v>241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4"/>
      <c r="W252" s="14"/>
      <c r="X252" s="14"/>
      <c r="Y252" s="12" t="s">
        <v>240</v>
      </c>
      <c r="Z252" s="15">
        <v>1542.1</v>
      </c>
      <c r="AA252" s="15">
        <v>1542.1</v>
      </c>
      <c r="AB252" s="15">
        <v>1542.1</v>
      </c>
      <c r="AC252" s="12" t="s">
        <v>240</v>
      </c>
    </row>
    <row r="253" spans="1:29" ht="148.9" customHeight="1" x14ac:dyDescent="0.25">
      <c r="A253" s="16" t="s">
        <v>24</v>
      </c>
      <c r="B253" s="17" t="s">
        <v>202</v>
      </c>
      <c r="C253" s="17" t="s">
        <v>133</v>
      </c>
      <c r="D253" s="17" t="s">
        <v>69</v>
      </c>
      <c r="E253" s="17" t="s">
        <v>241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 t="s">
        <v>25</v>
      </c>
      <c r="U253" s="17"/>
      <c r="V253" s="18"/>
      <c r="W253" s="18"/>
      <c r="X253" s="18"/>
      <c r="Y253" s="16" t="s">
        <v>24</v>
      </c>
      <c r="Z253" s="19">
        <v>1393.5</v>
      </c>
      <c r="AA253" s="19">
        <v>1393.5</v>
      </c>
      <c r="AB253" s="19">
        <v>1393.5</v>
      </c>
      <c r="AC253" s="16" t="s">
        <v>24</v>
      </c>
    </row>
    <row r="254" spans="1:29" ht="55.9" customHeight="1" x14ac:dyDescent="0.25">
      <c r="A254" s="16" t="s">
        <v>30</v>
      </c>
      <c r="B254" s="17" t="s">
        <v>202</v>
      </c>
      <c r="C254" s="17" t="s">
        <v>133</v>
      </c>
      <c r="D254" s="17" t="s">
        <v>69</v>
      </c>
      <c r="E254" s="17" t="s">
        <v>241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 t="s">
        <v>31</v>
      </c>
      <c r="U254" s="17"/>
      <c r="V254" s="18"/>
      <c r="W254" s="18"/>
      <c r="X254" s="18"/>
      <c r="Y254" s="16" t="s">
        <v>30</v>
      </c>
      <c r="Z254" s="19">
        <v>148.69999999999999</v>
      </c>
      <c r="AA254" s="19">
        <v>148.6</v>
      </c>
      <c r="AB254" s="19">
        <v>148.6</v>
      </c>
      <c r="AC254" s="16" t="s">
        <v>30</v>
      </c>
    </row>
    <row r="255" spans="1:29" ht="18.600000000000001" customHeight="1" x14ac:dyDescent="0.25">
      <c r="A255" s="9" t="s">
        <v>143</v>
      </c>
      <c r="B255" s="6" t="s">
        <v>202</v>
      </c>
      <c r="C255" s="6" t="s">
        <v>144</v>
      </c>
      <c r="D255" s="6" t="s">
        <v>19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10"/>
      <c r="W255" s="10"/>
      <c r="X255" s="10"/>
      <c r="Y255" s="9" t="s">
        <v>143</v>
      </c>
      <c r="Z255" s="11">
        <v>22024</v>
      </c>
      <c r="AA255" s="11">
        <v>22411.8</v>
      </c>
      <c r="AB255" s="11">
        <v>24951.599999999999</v>
      </c>
      <c r="AC255" s="9" t="s">
        <v>143</v>
      </c>
    </row>
    <row r="256" spans="1:29" ht="18.600000000000001" customHeight="1" x14ac:dyDescent="0.25">
      <c r="A256" s="9" t="s">
        <v>242</v>
      </c>
      <c r="B256" s="6" t="s">
        <v>202</v>
      </c>
      <c r="C256" s="6" t="s">
        <v>144</v>
      </c>
      <c r="D256" s="6" t="s">
        <v>27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10"/>
      <c r="W256" s="10"/>
      <c r="X256" s="10"/>
      <c r="Y256" s="9" t="s">
        <v>242</v>
      </c>
      <c r="Z256" s="11">
        <v>22024</v>
      </c>
      <c r="AA256" s="11">
        <v>22411.8</v>
      </c>
      <c r="AB256" s="11">
        <v>24951.599999999999</v>
      </c>
      <c r="AC256" s="9" t="s">
        <v>242</v>
      </c>
    </row>
    <row r="257" spans="1:29" ht="167.65" customHeight="1" x14ac:dyDescent="0.25">
      <c r="A257" s="12" t="s">
        <v>243</v>
      </c>
      <c r="B257" s="13" t="s">
        <v>202</v>
      </c>
      <c r="C257" s="13" t="s">
        <v>144</v>
      </c>
      <c r="D257" s="13" t="s">
        <v>27</v>
      </c>
      <c r="E257" s="13" t="s">
        <v>244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4"/>
      <c r="W257" s="14"/>
      <c r="X257" s="14"/>
      <c r="Y257" s="12" t="s">
        <v>243</v>
      </c>
      <c r="Z257" s="15">
        <v>1340.9</v>
      </c>
      <c r="AA257" s="15">
        <v>1413.3</v>
      </c>
      <c r="AB257" s="15">
        <v>1413.3</v>
      </c>
      <c r="AC257" s="12" t="s">
        <v>243</v>
      </c>
    </row>
    <row r="258" spans="1:29" ht="37.15" customHeight="1" x14ac:dyDescent="0.25">
      <c r="A258" s="16" t="s">
        <v>46</v>
      </c>
      <c r="B258" s="17" t="s">
        <v>202</v>
      </c>
      <c r="C258" s="17" t="s">
        <v>144</v>
      </c>
      <c r="D258" s="17" t="s">
        <v>27</v>
      </c>
      <c r="E258" s="17" t="s">
        <v>244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 t="s">
        <v>47</v>
      </c>
      <c r="U258" s="17"/>
      <c r="V258" s="18"/>
      <c r="W258" s="18"/>
      <c r="X258" s="18"/>
      <c r="Y258" s="16" t="s">
        <v>46</v>
      </c>
      <c r="Z258" s="19">
        <v>1340.9</v>
      </c>
      <c r="AA258" s="19">
        <v>1413.3</v>
      </c>
      <c r="AB258" s="19">
        <v>1413.3</v>
      </c>
      <c r="AC258" s="16" t="s">
        <v>46</v>
      </c>
    </row>
    <row r="259" spans="1:29" ht="167.65" customHeight="1" x14ac:dyDescent="0.25">
      <c r="A259" s="20" t="s">
        <v>245</v>
      </c>
      <c r="B259" s="13" t="s">
        <v>202</v>
      </c>
      <c r="C259" s="13" t="s">
        <v>144</v>
      </c>
      <c r="D259" s="13" t="s">
        <v>27</v>
      </c>
      <c r="E259" s="13" t="s">
        <v>246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4"/>
      <c r="W259" s="14"/>
      <c r="X259" s="14"/>
      <c r="Y259" s="20" t="s">
        <v>245</v>
      </c>
      <c r="Z259" s="15">
        <v>73</v>
      </c>
      <c r="AA259" s="15">
        <v>73</v>
      </c>
      <c r="AB259" s="15">
        <v>73</v>
      </c>
      <c r="AC259" s="20" t="s">
        <v>245</v>
      </c>
    </row>
    <row r="260" spans="1:29" ht="37.15" customHeight="1" x14ac:dyDescent="0.25">
      <c r="A260" s="16" t="s">
        <v>46</v>
      </c>
      <c r="B260" s="17" t="s">
        <v>202</v>
      </c>
      <c r="C260" s="17" t="s">
        <v>144</v>
      </c>
      <c r="D260" s="17" t="s">
        <v>27</v>
      </c>
      <c r="E260" s="17" t="s">
        <v>246</v>
      </c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 t="s">
        <v>47</v>
      </c>
      <c r="U260" s="17"/>
      <c r="V260" s="18"/>
      <c r="W260" s="18"/>
      <c r="X260" s="18"/>
      <c r="Y260" s="16" t="s">
        <v>46</v>
      </c>
      <c r="Z260" s="19">
        <v>73</v>
      </c>
      <c r="AA260" s="19">
        <v>73</v>
      </c>
      <c r="AB260" s="19">
        <v>73</v>
      </c>
      <c r="AC260" s="16" t="s">
        <v>46</v>
      </c>
    </row>
    <row r="261" spans="1:29" ht="204.75" customHeight="1" x14ac:dyDescent="0.25">
      <c r="A261" s="20" t="s">
        <v>247</v>
      </c>
      <c r="B261" s="13" t="s">
        <v>202</v>
      </c>
      <c r="C261" s="13" t="s">
        <v>144</v>
      </c>
      <c r="D261" s="13" t="s">
        <v>27</v>
      </c>
      <c r="E261" s="13" t="s">
        <v>248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4"/>
      <c r="W261" s="14"/>
      <c r="X261" s="14"/>
      <c r="Y261" s="20" t="s">
        <v>247</v>
      </c>
      <c r="Z261" s="15">
        <v>4962.3</v>
      </c>
      <c r="AA261" s="15">
        <v>5122.6000000000004</v>
      </c>
      <c r="AB261" s="15">
        <v>6299.8</v>
      </c>
      <c r="AC261" s="20" t="s">
        <v>247</v>
      </c>
    </row>
    <row r="262" spans="1:29" ht="74.45" customHeight="1" x14ac:dyDescent="0.25">
      <c r="A262" s="16" t="s">
        <v>169</v>
      </c>
      <c r="B262" s="17" t="s">
        <v>202</v>
      </c>
      <c r="C262" s="17" t="s">
        <v>144</v>
      </c>
      <c r="D262" s="17" t="s">
        <v>27</v>
      </c>
      <c r="E262" s="17" t="s">
        <v>248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 t="s">
        <v>170</v>
      </c>
      <c r="U262" s="17"/>
      <c r="V262" s="18"/>
      <c r="W262" s="18"/>
      <c r="X262" s="18"/>
      <c r="Y262" s="16" t="s">
        <v>169</v>
      </c>
      <c r="Z262" s="19">
        <v>4962.3</v>
      </c>
      <c r="AA262" s="19">
        <v>5122.6000000000004</v>
      </c>
      <c r="AB262" s="19">
        <v>6299.8</v>
      </c>
      <c r="AC262" s="16" t="s">
        <v>169</v>
      </c>
    </row>
    <row r="263" spans="1:29" ht="167.65" customHeight="1" x14ac:dyDescent="0.25">
      <c r="A263" s="20" t="s">
        <v>249</v>
      </c>
      <c r="B263" s="13" t="s">
        <v>202</v>
      </c>
      <c r="C263" s="13" t="s">
        <v>144</v>
      </c>
      <c r="D263" s="13" t="s">
        <v>27</v>
      </c>
      <c r="E263" s="13" t="s">
        <v>250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4"/>
      <c r="W263" s="14"/>
      <c r="X263" s="14"/>
      <c r="Y263" s="20" t="s">
        <v>249</v>
      </c>
      <c r="Z263" s="15">
        <v>9270.4</v>
      </c>
      <c r="AA263" s="15">
        <v>9425.6</v>
      </c>
      <c r="AB263" s="15">
        <v>10788.2</v>
      </c>
      <c r="AC263" s="20" t="s">
        <v>249</v>
      </c>
    </row>
    <row r="264" spans="1:29" ht="55.9" customHeight="1" x14ac:dyDescent="0.25">
      <c r="A264" s="16" t="s">
        <v>30</v>
      </c>
      <c r="B264" s="17" t="s">
        <v>202</v>
      </c>
      <c r="C264" s="17" t="s">
        <v>144</v>
      </c>
      <c r="D264" s="17" t="s">
        <v>27</v>
      </c>
      <c r="E264" s="17" t="s">
        <v>250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 t="s">
        <v>31</v>
      </c>
      <c r="U264" s="17"/>
      <c r="V264" s="18"/>
      <c r="W264" s="18"/>
      <c r="X264" s="18"/>
      <c r="Y264" s="16" t="s">
        <v>30</v>
      </c>
      <c r="Z264" s="19">
        <v>1422.8</v>
      </c>
      <c r="AA264" s="19">
        <v>1042.3</v>
      </c>
      <c r="AB264" s="19">
        <v>1042.3</v>
      </c>
      <c r="AC264" s="16" t="s">
        <v>30</v>
      </c>
    </row>
    <row r="265" spans="1:29" ht="37.15" customHeight="1" x14ac:dyDescent="0.25">
      <c r="A265" s="16" t="s">
        <v>46</v>
      </c>
      <c r="B265" s="17" t="s">
        <v>202</v>
      </c>
      <c r="C265" s="17" t="s">
        <v>144</v>
      </c>
      <c r="D265" s="17" t="s">
        <v>27</v>
      </c>
      <c r="E265" s="17" t="s">
        <v>250</v>
      </c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 t="s">
        <v>47</v>
      </c>
      <c r="U265" s="17"/>
      <c r="V265" s="18"/>
      <c r="W265" s="18"/>
      <c r="X265" s="18"/>
      <c r="Y265" s="16" t="s">
        <v>46</v>
      </c>
      <c r="Z265" s="19">
        <v>7847.7</v>
      </c>
      <c r="AA265" s="19">
        <v>8383.2999999999993</v>
      </c>
      <c r="AB265" s="19">
        <v>9745.9</v>
      </c>
      <c r="AC265" s="16" t="s">
        <v>46</v>
      </c>
    </row>
    <row r="266" spans="1:29" ht="335.1" customHeight="1" x14ac:dyDescent="0.25">
      <c r="A266" s="20" t="s">
        <v>251</v>
      </c>
      <c r="B266" s="13" t="s">
        <v>202</v>
      </c>
      <c r="C266" s="13" t="s">
        <v>144</v>
      </c>
      <c r="D266" s="13" t="s">
        <v>27</v>
      </c>
      <c r="E266" s="13" t="s">
        <v>252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4"/>
      <c r="W266" s="14"/>
      <c r="X266" s="14"/>
      <c r="Y266" s="20" t="s">
        <v>251</v>
      </c>
      <c r="Z266" s="15">
        <v>2550.9</v>
      </c>
      <c r="AA266" s="15">
        <v>2550.9</v>
      </c>
      <c r="AB266" s="15">
        <v>2550.9</v>
      </c>
      <c r="AC266" s="20" t="s">
        <v>251</v>
      </c>
    </row>
    <row r="267" spans="1:29" ht="55.9" customHeight="1" x14ac:dyDescent="0.25">
      <c r="A267" s="16" t="s">
        <v>30</v>
      </c>
      <c r="B267" s="17" t="s">
        <v>202</v>
      </c>
      <c r="C267" s="17" t="s">
        <v>144</v>
      </c>
      <c r="D267" s="17" t="s">
        <v>27</v>
      </c>
      <c r="E267" s="17" t="s">
        <v>252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 t="s">
        <v>31</v>
      </c>
      <c r="U267" s="17"/>
      <c r="V267" s="18"/>
      <c r="W267" s="18"/>
      <c r="X267" s="18"/>
      <c r="Y267" s="16" t="s">
        <v>30</v>
      </c>
      <c r="Z267" s="19">
        <v>2550.9</v>
      </c>
      <c r="AA267" s="19">
        <v>2550.9</v>
      </c>
      <c r="AB267" s="19">
        <v>2550.9</v>
      </c>
      <c r="AC267" s="16" t="s">
        <v>30</v>
      </c>
    </row>
    <row r="268" spans="1:29" ht="335.1" customHeight="1" x14ac:dyDescent="0.25">
      <c r="A268" s="20" t="s">
        <v>253</v>
      </c>
      <c r="B268" s="13" t="s">
        <v>202</v>
      </c>
      <c r="C268" s="13" t="s">
        <v>144</v>
      </c>
      <c r="D268" s="13" t="s">
        <v>27</v>
      </c>
      <c r="E268" s="13" t="s">
        <v>254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4"/>
      <c r="W268" s="14"/>
      <c r="X268" s="14"/>
      <c r="Y268" s="20" t="s">
        <v>253</v>
      </c>
      <c r="Z268" s="15">
        <v>3826.4</v>
      </c>
      <c r="AA268" s="15">
        <v>3826.4</v>
      </c>
      <c r="AB268" s="15">
        <v>3826.4</v>
      </c>
      <c r="AC268" s="20" t="s">
        <v>253</v>
      </c>
    </row>
    <row r="269" spans="1:29" ht="55.9" customHeight="1" x14ac:dyDescent="0.25">
      <c r="A269" s="16" t="s">
        <v>30</v>
      </c>
      <c r="B269" s="17" t="s">
        <v>202</v>
      </c>
      <c r="C269" s="17" t="s">
        <v>144</v>
      </c>
      <c r="D269" s="17" t="s">
        <v>27</v>
      </c>
      <c r="E269" s="17" t="s">
        <v>254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 t="s">
        <v>31</v>
      </c>
      <c r="U269" s="17"/>
      <c r="V269" s="18"/>
      <c r="W269" s="18"/>
      <c r="X269" s="18"/>
      <c r="Y269" s="16" t="s">
        <v>30</v>
      </c>
      <c r="Z269" s="19">
        <v>3826.4</v>
      </c>
      <c r="AA269" s="19">
        <v>3826.4</v>
      </c>
      <c r="AB269" s="19">
        <v>3826.4</v>
      </c>
      <c r="AC269" s="16" t="s">
        <v>30</v>
      </c>
    </row>
    <row r="270" spans="1:29" ht="111.75" customHeight="1" x14ac:dyDescent="0.25">
      <c r="A270" s="9" t="s">
        <v>255</v>
      </c>
      <c r="B270" s="6" t="s">
        <v>256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10"/>
      <c r="W270" s="10"/>
      <c r="X270" s="10"/>
      <c r="Y270" s="9" t="s">
        <v>255</v>
      </c>
      <c r="Z270" s="11">
        <v>32491</v>
      </c>
      <c r="AA270" s="11">
        <v>21964.7</v>
      </c>
      <c r="AB270" s="11">
        <v>21964.7</v>
      </c>
      <c r="AC270" s="9" t="s">
        <v>255</v>
      </c>
    </row>
    <row r="271" spans="1:29" ht="18.600000000000001" customHeight="1" x14ac:dyDescent="0.25">
      <c r="A271" s="9" t="s">
        <v>132</v>
      </c>
      <c r="B271" s="6" t="s">
        <v>256</v>
      </c>
      <c r="C271" s="6" t="s">
        <v>133</v>
      </c>
      <c r="D271" s="6" t="s">
        <v>19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10"/>
      <c r="W271" s="10"/>
      <c r="X271" s="10"/>
      <c r="Y271" s="9" t="s">
        <v>132</v>
      </c>
      <c r="Z271" s="11">
        <v>7009.7</v>
      </c>
      <c r="AA271" s="11">
        <v>6961.2</v>
      </c>
      <c r="AB271" s="11">
        <v>6961.2</v>
      </c>
      <c r="AC271" s="9" t="s">
        <v>132</v>
      </c>
    </row>
    <row r="272" spans="1:29" ht="18.600000000000001" customHeight="1" x14ac:dyDescent="0.25">
      <c r="A272" s="9" t="s">
        <v>212</v>
      </c>
      <c r="B272" s="6" t="s">
        <v>256</v>
      </c>
      <c r="C272" s="6" t="s">
        <v>133</v>
      </c>
      <c r="D272" s="6" t="s">
        <v>21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10"/>
      <c r="W272" s="10"/>
      <c r="X272" s="10"/>
      <c r="Y272" s="9" t="s">
        <v>212</v>
      </c>
      <c r="Z272" s="11">
        <v>6624.7</v>
      </c>
      <c r="AA272" s="11">
        <v>6961.2</v>
      </c>
      <c r="AB272" s="11">
        <v>6961.2</v>
      </c>
      <c r="AC272" s="9" t="s">
        <v>212</v>
      </c>
    </row>
    <row r="273" spans="1:29" ht="167.65" customHeight="1" x14ac:dyDescent="0.25">
      <c r="A273" s="20" t="s">
        <v>257</v>
      </c>
      <c r="B273" s="13" t="s">
        <v>256</v>
      </c>
      <c r="C273" s="13" t="s">
        <v>133</v>
      </c>
      <c r="D273" s="13" t="s">
        <v>21</v>
      </c>
      <c r="E273" s="13" t="s">
        <v>258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4"/>
      <c r="W273" s="14"/>
      <c r="X273" s="14"/>
      <c r="Y273" s="20" t="s">
        <v>257</v>
      </c>
      <c r="Z273" s="15">
        <v>771.9</v>
      </c>
      <c r="AA273" s="15"/>
      <c r="AB273" s="15"/>
      <c r="AC273" s="20" t="s">
        <v>257</v>
      </c>
    </row>
    <row r="274" spans="1:29" ht="74.45" customHeight="1" x14ac:dyDescent="0.25">
      <c r="A274" s="16" t="s">
        <v>169</v>
      </c>
      <c r="B274" s="17" t="s">
        <v>256</v>
      </c>
      <c r="C274" s="17" t="s">
        <v>133</v>
      </c>
      <c r="D274" s="17" t="s">
        <v>21</v>
      </c>
      <c r="E274" s="17" t="s">
        <v>258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 t="s">
        <v>170</v>
      </c>
      <c r="U274" s="17"/>
      <c r="V274" s="18"/>
      <c r="W274" s="18"/>
      <c r="X274" s="18"/>
      <c r="Y274" s="16" t="s">
        <v>169</v>
      </c>
      <c r="Z274" s="19">
        <v>771.9</v>
      </c>
      <c r="AA274" s="19"/>
      <c r="AB274" s="19"/>
      <c r="AC274" s="16" t="s">
        <v>169</v>
      </c>
    </row>
    <row r="275" spans="1:29" ht="74.45" customHeight="1" x14ac:dyDescent="0.25">
      <c r="A275" s="12" t="s">
        <v>217</v>
      </c>
      <c r="B275" s="13" t="s">
        <v>256</v>
      </c>
      <c r="C275" s="13" t="s">
        <v>133</v>
      </c>
      <c r="D275" s="13" t="s">
        <v>21</v>
      </c>
      <c r="E275" s="13" t="s">
        <v>218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4"/>
      <c r="W275" s="14"/>
      <c r="X275" s="14"/>
      <c r="Y275" s="12" t="s">
        <v>217</v>
      </c>
      <c r="Z275" s="15">
        <v>5852.8</v>
      </c>
      <c r="AA275" s="15">
        <v>6961.2</v>
      </c>
      <c r="AB275" s="15">
        <v>6961.2</v>
      </c>
      <c r="AC275" s="12" t="s">
        <v>217</v>
      </c>
    </row>
    <row r="276" spans="1:29" ht="74.45" customHeight="1" x14ac:dyDescent="0.25">
      <c r="A276" s="16" t="s">
        <v>169</v>
      </c>
      <c r="B276" s="17" t="s">
        <v>256</v>
      </c>
      <c r="C276" s="17" t="s">
        <v>133</v>
      </c>
      <c r="D276" s="17" t="s">
        <v>21</v>
      </c>
      <c r="E276" s="17" t="s">
        <v>218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 t="s">
        <v>170</v>
      </c>
      <c r="U276" s="17"/>
      <c r="V276" s="18"/>
      <c r="W276" s="18"/>
      <c r="X276" s="18"/>
      <c r="Y276" s="16" t="s">
        <v>169</v>
      </c>
      <c r="Z276" s="19">
        <v>5852.8</v>
      </c>
      <c r="AA276" s="19">
        <v>6961.2</v>
      </c>
      <c r="AB276" s="19">
        <v>6961.2</v>
      </c>
      <c r="AC276" s="16" t="s">
        <v>169</v>
      </c>
    </row>
    <row r="277" spans="1:29" ht="37.15" customHeight="1" x14ac:dyDescent="0.25">
      <c r="A277" s="9" t="s">
        <v>221</v>
      </c>
      <c r="B277" s="6" t="s">
        <v>256</v>
      </c>
      <c r="C277" s="6" t="s">
        <v>133</v>
      </c>
      <c r="D277" s="6" t="s">
        <v>133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10"/>
      <c r="W277" s="10"/>
      <c r="X277" s="10"/>
      <c r="Y277" s="9" t="s">
        <v>221</v>
      </c>
      <c r="Z277" s="11">
        <v>385</v>
      </c>
      <c r="AA277" s="11"/>
      <c r="AB277" s="11"/>
      <c r="AC277" s="9" t="s">
        <v>221</v>
      </c>
    </row>
    <row r="278" spans="1:29" ht="242.1" customHeight="1" x14ac:dyDescent="0.25">
      <c r="A278" s="20" t="s">
        <v>259</v>
      </c>
      <c r="B278" s="13" t="s">
        <v>256</v>
      </c>
      <c r="C278" s="13" t="s">
        <v>133</v>
      </c>
      <c r="D278" s="13" t="s">
        <v>133</v>
      </c>
      <c r="E278" s="13" t="s">
        <v>260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4"/>
      <c r="W278" s="14"/>
      <c r="X278" s="14"/>
      <c r="Y278" s="20" t="s">
        <v>259</v>
      </c>
      <c r="Z278" s="15">
        <v>90</v>
      </c>
      <c r="AA278" s="15"/>
      <c r="AB278" s="15"/>
      <c r="AC278" s="20" t="s">
        <v>259</v>
      </c>
    </row>
    <row r="279" spans="1:29" ht="55.9" customHeight="1" x14ac:dyDescent="0.25">
      <c r="A279" s="16" t="s">
        <v>30</v>
      </c>
      <c r="B279" s="17" t="s">
        <v>256</v>
      </c>
      <c r="C279" s="17" t="s">
        <v>133</v>
      </c>
      <c r="D279" s="17" t="s">
        <v>133</v>
      </c>
      <c r="E279" s="17" t="s">
        <v>260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 t="s">
        <v>31</v>
      </c>
      <c r="U279" s="17"/>
      <c r="V279" s="18"/>
      <c r="W279" s="18"/>
      <c r="X279" s="18"/>
      <c r="Y279" s="16" t="s">
        <v>30</v>
      </c>
      <c r="Z279" s="19">
        <v>90</v>
      </c>
      <c r="AA279" s="19"/>
      <c r="AB279" s="19"/>
      <c r="AC279" s="16" t="s">
        <v>30</v>
      </c>
    </row>
    <row r="280" spans="1:29" ht="148.9" customHeight="1" x14ac:dyDescent="0.25">
      <c r="A280" s="12" t="s">
        <v>261</v>
      </c>
      <c r="B280" s="13" t="s">
        <v>256</v>
      </c>
      <c r="C280" s="13" t="s">
        <v>133</v>
      </c>
      <c r="D280" s="13" t="s">
        <v>133</v>
      </c>
      <c r="E280" s="13" t="s">
        <v>262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4"/>
      <c r="W280" s="14"/>
      <c r="X280" s="14"/>
      <c r="Y280" s="12" t="s">
        <v>261</v>
      </c>
      <c r="Z280" s="15">
        <v>70</v>
      </c>
      <c r="AA280" s="15"/>
      <c r="AB280" s="15"/>
      <c r="AC280" s="12" t="s">
        <v>261</v>
      </c>
    </row>
    <row r="281" spans="1:29" ht="55.9" customHeight="1" x14ac:dyDescent="0.25">
      <c r="A281" s="16" t="s">
        <v>30</v>
      </c>
      <c r="B281" s="17" t="s">
        <v>256</v>
      </c>
      <c r="C281" s="17" t="s">
        <v>133</v>
      </c>
      <c r="D281" s="17" t="s">
        <v>133</v>
      </c>
      <c r="E281" s="17" t="s">
        <v>262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 t="s">
        <v>31</v>
      </c>
      <c r="U281" s="17"/>
      <c r="V281" s="18"/>
      <c r="W281" s="18"/>
      <c r="X281" s="18"/>
      <c r="Y281" s="16" t="s">
        <v>30</v>
      </c>
      <c r="Z281" s="19">
        <v>35</v>
      </c>
      <c r="AA281" s="19"/>
      <c r="AB281" s="19"/>
      <c r="AC281" s="16" t="s">
        <v>30</v>
      </c>
    </row>
    <row r="282" spans="1:29" ht="74.45" customHeight="1" x14ac:dyDescent="0.25">
      <c r="A282" s="16" t="s">
        <v>169</v>
      </c>
      <c r="B282" s="17" t="s">
        <v>256</v>
      </c>
      <c r="C282" s="17" t="s">
        <v>133</v>
      </c>
      <c r="D282" s="17" t="s">
        <v>133</v>
      </c>
      <c r="E282" s="17" t="s">
        <v>262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 t="s">
        <v>170</v>
      </c>
      <c r="U282" s="17"/>
      <c r="V282" s="18"/>
      <c r="W282" s="18"/>
      <c r="X282" s="18"/>
      <c r="Y282" s="16" t="s">
        <v>169</v>
      </c>
      <c r="Z282" s="19">
        <v>35</v>
      </c>
      <c r="AA282" s="19"/>
      <c r="AB282" s="19"/>
      <c r="AC282" s="16" t="s">
        <v>169</v>
      </c>
    </row>
    <row r="283" spans="1:29" ht="186.2" customHeight="1" x14ac:dyDescent="0.25">
      <c r="A283" s="20" t="s">
        <v>263</v>
      </c>
      <c r="B283" s="13" t="s">
        <v>256</v>
      </c>
      <c r="C283" s="13" t="s">
        <v>133</v>
      </c>
      <c r="D283" s="13" t="s">
        <v>133</v>
      </c>
      <c r="E283" s="13" t="s">
        <v>264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4"/>
      <c r="W283" s="14"/>
      <c r="X283" s="14"/>
      <c r="Y283" s="20" t="s">
        <v>263</v>
      </c>
      <c r="Z283" s="15">
        <v>70</v>
      </c>
      <c r="AA283" s="15"/>
      <c r="AB283" s="15"/>
      <c r="AC283" s="20" t="s">
        <v>263</v>
      </c>
    </row>
    <row r="284" spans="1:29" ht="55.9" customHeight="1" x14ac:dyDescent="0.25">
      <c r="A284" s="16" t="s">
        <v>30</v>
      </c>
      <c r="B284" s="17" t="s">
        <v>256</v>
      </c>
      <c r="C284" s="17" t="s">
        <v>133</v>
      </c>
      <c r="D284" s="17" t="s">
        <v>133</v>
      </c>
      <c r="E284" s="17" t="s">
        <v>264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 t="s">
        <v>31</v>
      </c>
      <c r="U284" s="17"/>
      <c r="V284" s="18"/>
      <c r="W284" s="18"/>
      <c r="X284" s="18"/>
      <c r="Y284" s="16" t="s">
        <v>30</v>
      </c>
      <c r="Z284" s="19">
        <v>70</v>
      </c>
      <c r="AA284" s="19"/>
      <c r="AB284" s="19"/>
      <c r="AC284" s="16" t="s">
        <v>30</v>
      </c>
    </row>
    <row r="285" spans="1:29" ht="186.2" customHeight="1" x14ac:dyDescent="0.25">
      <c r="A285" s="20" t="s">
        <v>265</v>
      </c>
      <c r="B285" s="13" t="s">
        <v>256</v>
      </c>
      <c r="C285" s="13" t="s">
        <v>133</v>
      </c>
      <c r="D285" s="13" t="s">
        <v>133</v>
      </c>
      <c r="E285" s="13" t="s">
        <v>266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4"/>
      <c r="W285" s="14"/>
      <c r="X285" s="14"/>
      <c r="Y285" s="20" t="s">
        <v>265</v>
      </c>
      <c r="Z285" s="15">
        <v>40</v>
      </c>
      <c r="AA285" s="15"/>
      <c r="AB285" s="15"/>
      <c r="AC285" s="20" t="s">
        <v>265</v>
      </c>
    </row>
    <row r="286" spans="1:29" ht="55.9" customHeight="1" x14ac:dyDescent="0.25">
      <c r="A286" s="16" t="s">
        <v>30</v>
      </c>
      <c r="B286" s="17" t="s">
        <v>256</v>
      </c>
      <c r="C286" s="17" t="s">
        <v>133</v>
      </c>
      <c r="D286" s="17" t="s">
        <v>133</v>
      </c>
      <c r="E286" s="17" t="s">
        <v>266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 t="s">
        <v>31</v>
      </c>
      <c r="U286" s="17"/>
      <c r="V286" s="18"/>
      <c r="W286" s="18"/>
      <c r="X286" s="18"/>
      <c r="Y286" s="16" t="s">
        <v>30</v>
      </c>
      <c r="Z286" s="19">
        <v>40</v>
      </c>
      <c r="AA286" s="19"/>
      <c r="AB286" s="19"/>
      <c r="AC286" s="16" t="s">
        <v>30</v>
      </c>
    </row>
    <row r="287" spans="1:29" ht="167.65" customHeight="1" x14ac:dyDescent="0.25">
      <c r="A287" s="12" t="s">
        <v>267</v>
      </c>
      <c r="B287" s="13" t="s">
        <v>256</v>
      </c>
      <c r="C287" s="13" t="s">
        <v>133</v>
      </c>
      <c r="D287" s="13" t="s">
        <v>133</v>
      </c>
      <c r="E287" s="13" t="s">
        <v>268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4"/>
      <c r="W287" s="14"/>
      <c r="X287" s="14"/>
      <c r="Y287" s="12" t="s">
        <v>267</v>
      </c>
      <c r="Z287" s="15">
        <v>15</v>
      </c>
      <c r="AA287" s="15"/>
      <c r="AB287" s="15"/>
      <c r="AC287" s="12" t="s">
        <v>267</v>
      </c>
    </row>
    <row r="288" spans="1:29" ht="55.9" customHeight="1" x14ac:dyDescent="0.25">
      <c r="A288" s="16" t="s">
        <v>30</v>
      </c>
      <c r="B288" s="17" t="s">
        <v>256</v>
      </c>
      <c r="C288" s="17" t="s">
        <v>133</v>
      </c>
      <c r="D288" s="17" t="s">
        <v>133</v>
      </c>
      <c r="E288" s="17" t="s">
        <v>268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 t="s">
        <v>31</v>
      </c>
      <c r="U288" s="17"/>
      <c r="V288" s="18"/>
      <c r="W288" s="18"/>
      <c r="X288" s="18"/>
      <c r="Y288" s="16" t="s">
        <v>30</v>
      </c>
      <c r="Z288" s="19">
        <v>15</v>
      </c>
      <c r="AA288" s="19"/>
      <c r="AB288" s="19"/>
      <c r="AC288" s="16" t="s">
        <v>30</v>
      </c>
    </row>
    <row r="289" spans="1:29" ht="148.9" customHeight="1" x14ac:dyDescent="0.25">
      <c r="A289" s="12" t="s">
        <v>269</v>
      </c>
      <c r="B289" s="13" t="s">
        <v>256</v>
      </c>
      <c r="C289" s="13" t="s">
        <v>133</v>
      </c>
      <c r="D289" s="13" t="s">
        <v>133</v>
      </c>
      <c r="E289" s="13" t="s">
        <v>270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  <c r="W289" s="14"/>
      <c r="X289" s="14"/>
      <c r="Y289" s="12" t="s">
        <v>269</v>
      </c>
      <c r="Z289" s="15">
        <v>30</v>
      </c>
      <c r="AA289" s="15"/>
      <c r="AB289" s="15"/>
      <c r="AC289" s="12" t="s">
        <v>269</v>
      </c>
    </row>
    <row r="290" spans="1:29" ht="55.9" customHeight="1" x14ac:dyDescent="0.25">
      <c r="A290" s="16" t="s">
        <v>30</v>
      </c>
      <c r="B290" s="17" t="s">
        <v>256</v>
      </c>
      <c r="C290" s="17" t="s">
        <v>133</v>
      </c>
      <c r="D290" s="17" t="s">
        <v>133</v>
      </c>
      <c r="E290" s="17" t="s">
        <v>270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 t="s">
        <v>31</v>
      </c>
      <c r="U290" s="17"/>
      <c r="V290" s="18"/>
      <c r="W290" s="18"/>
      <c r="X290" s="18"/>
      <c r="Y290" s="16" t="s">
        <v>30</v>
      </c>
      <c r="Z290" s="19">
        <v>30</v>
      </c>
      <c r="AA290" s="19"/>
      <c r="AB290" s="19"/>
      <c r="AC290" s="16" t="s">
        <v>30</v>
      </c>
    </row>
    <row r="291" spans="1:29" ht="186.2" customHeight="1" x14ac:dyDescent="0.25">
      <c r="A291" s="20" t="s">
        <v>271</v>
      </c>
      <c r="B291" s="13" t="s">
        <v>256</v>
      </c>
      <c r="C291" s="13" t="s">
        <v>133</v>
      </c>
      <c r="D291" s="13" t="s">
        <v>133</v>
      </c>
      <c r="E291" s="13" t="s">
        <v>272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4"/>
      <c r="W291" s="14"/>
      <c r="X291" s="14"/>
      <c r="Y291" s="20" t="s">
        <v>271</v>
      </c>
      <c r="Z291" s="15">
        <v>30</v>
      </c>
      <c r="AA291" s="15"/>
      <c r="AB291" s="15"/>
      <c r="AC291" s="20" t="s">
        <v>271</v>
      </c>
    </row>
    <row r="292" spans="1:29" ht="55.9" customHeight="1" x14ac:dyDescent="0.25">
      <c r="A292" s="16" t="s">
        <v>30</v>
      </c>
      <c r="B292" s="17" t="s">
        <v>256</v>
      </c>
      <c r="C292" s="17" t="s">
        <v>133</v>
      </c>
      <c r="D292" s="17" t="s">
        <v>133</v>
      </c>
      <c r="E292" s="17" t="s">
        <v>272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 t="s">
        <v>31</v>
      </c>
      <c r="U292" s="17"/>
      <c r="V292" s="18"/>
      <c r="W292" s="18"/>
      <c r="X292" s="18"/>
      <c r="Y292" s="16" t="s">
        <v>30</v>
      </c>
      <c r="Z292" s="19">
        <v>30</v>
      </c>
      <c r="AA292" s="19"/>
      <c r="AB292" s="19"/>
      <c r="AC292" s="16" t="s">
        <v>30</v>
      </c>
    </row>
    <row r="293" spans="1:29" ht="167.65" customHeight="1" x14ac:dyDescent="0.25">
      <c r="A293" s="12" t="s">
        <v>273</v>
      </c>
      <c r="B293" s="13" t="s">
        <v>256</v>
      </c>
      <c r="C293" s="13" t="s">
        <v>133</v>
      </c>
      <c r="D293" s="13" t="s">
        <v>133</v>
      </c>
      <c r="E293" s="13" t="s">
        <v>274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  <c r="W293" s="14"/>
      <c r="X293" s="14"/>
      <c r="Y293" s="12" t="s">
        <v>273</v>
      </c>
      <c r="Z293" s="15">
        <v>40</v>
      </c>
      <c r="AA293" s="15"/>
      <c r="AB293" s="15"/>
      <c r="AC293" s="12" t="s">
        <v>273</v>
      </c>
    </row>
    <row r="294" spans="1:29" ht="55.9" customHeight="1" x14ac:dyDescent="0.25">
      <c r="A294" s="16" t="s">
        <v>30</v>
      </c>
      <c r="B294" s="17" t="s">
        <v>256</v>
      </c>
      <c r="C294" s="17" t="s">
        <v>133</v>
      </c>
      <c r="D294" s="17" t="s">
        <v>133</v>
      </c>
      <c r="E294" s="17" t="s">
        <v>274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 t="s">
        <v>31</v>
      </c>
      <c r="U294" s="17"/>
      <c r="V294" s="18"/>
      <c r="W294" s="18"/>
      <c r="X294" s="18"/>
      <c r="Y294" s="16" t="s">
        <v>30</v>
      </c>
      <c r="Z294" s="19">
        <v>40</v>
      </c>
      <c r="AA294" s="19"/>
      <c r="AB294" s="19"/>
      <c r="AC294" s="16" t="s">
        <v>30</v>
      </c>
    </row>
    <row r="295" spans="1:29" ht="18.600000000000001" customHeight="1" x14ac:dyDescent="0.25">
      <c r="A295" s="9" t="s">
        <v>137</v>
      </c>
      <c r="B295" s="6" t="s">
        <v>256</v>
      </c>
      <c r="C295" s="6" t="s">
        <v>86</v>
      </c>
      <c r="D295" s="6" t="s">
        <v>19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10"/>
      <c r="W295" s="10"/>
      <c r="X295" s="10"/>
      <c r="Y295" s="9" t="s">
        <v>137</v>
      </c>
      <c r="Z295" s="11">
        <v>24611.4</v>
      </c>
      <c r="AA295" s="11">
        <v>15003.6</v>
      </c>
      <c r="AB295" s="11">
        <v>15003.6</v>
      </c>
      <c r="AC295" s="9" t="s">
        <v>137</v>
      </c>
    </row>
    <row r="296" spans="1:29" ht="18.600000000000001" customHeight="1" x14ac:dyDescent="0.25">
      <c r="A296" s="9" t="s">
        <v>138</v>
      </c>
      <c r="B296" s="6" t="s">
        <v>256</v>
      </c>
      <c r="C296" s="6" t="s">
        <v>86</v>
      </c>
      <c r="D296" s="6" t="s">
        <v>18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10"/>
      <c r="W296" s="10"/>
      <c r="X296" s="10"/>
      <c r="Y296" s="9" t="s">
        <v>138</v>
      </c>
      <c r="Z296" s="11">
        <v>20117.900000000001</v>
      </c>
      <c r="AA296" s="11">
        <v>10815.6</v>
      </c>
      <c r="AB296" s="11">
        <v>10815.6</v>
      </c>
      <c r="AC296" s="9" t="s">
        <v>138</v>
      </c>
    </row>
    <row r="297" spans="1:29" ht="167.65" customHeight="1" x14ac:dyDescent="0.25">
      <c r="A297" s="20" t="s">
        <v>257</v>
      </c>
      <c r="B297" s="13" t="s">
        <v>256</v>
      </c>
      <c r="C297" s="13" t="s">
        <v>86</v>
      </c>
      <c r="D297" s="13" t="s">
        <v>18</v>
      </c>
      <c r="E297" s="13" t="s">
        <v>258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4"/>
      <c r="W297" s="14"/>
      <c r="X297" s="14"/>
      <c r="Y297" s="20" t="s">
        <v>257</v>
      </c>
      <c r="Z297" s="15">
        <v>76.7</v>
      </c>
      <c r="AA297" s="15"/>
      <c r="AB297" s="15"/>
      <c r="AC297" s="20" t="s">
        <v>257</v>
      </c>
    </row>
    <row r="298" spans="1:29" ht="74.45" customHeight="1" x14ac:dyDescent="0.25">
      <c r="A298" s="16" t="s">
        <v>169</v>
      </c>
      <c r="B298" s="17" t="s">
        <v>256</v>
      </c>
      <c r="C298" s="17" t="s">
        <v>86</v>
      </c>
      <c r="D298" s="17" t="s">
        <v>18</v>
      </c>
      <c r="E298" s="17" t="s">
        <v>258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 t="s">
        <v>170</v>
      </c>
      <c r="U298" s="17"/>
      <c r="V298" s="18"/>
      <c r="W298" s="18"/>
      <c r="X298" s="18"/>
      <c r="Y298" s="16" t="s">
        <v>169</v>
      </c>
      <c r="Z298" s="19">
        <v>76.7</v>
      </c>
      <c r="AA298" s="19"/>
      <c r="AB298" s="19"/>
      <c r="AC298" s="16" t="s">
        <v>169</v>
      </c>
    </row>
    <row r="299" spans="1:29" ht="204.75" customHeight="1" x14ac:dyDescent="0.25">
      <c r="A299" s="20" t="s">
        <v>275</v>
      </c>
      <c r="B299" s="13" t="s">
        <v>256</v>
      </c>
      <c r="C299" s="13" t="s">
        <v>86</v>
      </c>
      <c r="D299" s="13" t="s">
        <v>18</v>
      </c>
      <c r="E299" s="13" t="s">
        <v>276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4"/>
      <c r="W299" s="14"/>
      <c r="X299" s="14"/>
      <c r="Y299" s="20" t="s">
        <v>275</v>
      </c>
      <c r="Z299" s="15">
        <v>300</v>
      </c>
      <c r="AA299" s="15"/>
      <c r="AB299" s="15"/>
      <c r="AC299" s="20" t="s">
        <v>275</v>
      </c>
    </row>
    <row r="300" spans="1:29" ht="74.45" customHeight="1" x14ac:dyDescent="0.25">
      <c r="A300" s="16" t="s">
        <v>169</v>
      </c>
      <c r="B300" s="17" t="s">
        <v>256</v>
      </c>
      <c r="C300" s="17" t="s">
        <v>86</v>
      </c>
      <c r="D300" s="17" t="s">
        <v>18</v>
      </c>
      <c r="E300" s="17" t="s">
        <v>276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 t="s">
        <v>170</v>
      </c>
      <c r="U300" s="17"/>
      <c r="V300" s="18"/>
      <c r="W300" s="18"/>
      <c r="X300" s="18"/>
      <c r="Y300" s="16" t="s">
        <v>169</v>
      </c>
      <c r="Z300" s="19">
        <v>300</v>
      </c>
      <c r="AA300" s="19"/>
      <c r="AB300" s="19"/>
      <c r="AC300" s="16" t="s">
        <v>169</v>
      </c>
    </row>
    <row r="301" spans="1:29" ht="74.45" customHeight="1" x14ac:dyDescent="0.25">
      <c r="A301" s="12" t="s">
        <v>277</v>
      </c>
      <c r="B301" s="13" t="s">
        <v>256</v>
      </c>
      <c r="C301" s="13" t="s">
        <v>86</v>
      </c>
      <c r="D301" s="13" t="s">
        <v>18</v>
      </c>
      <c r="E301" s="13" t="s">
        <v>278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4"/>
      <c r="W301" s="14"/>
      <c r="X301" s="14"/>
      <c r="Y301" s="12" t="s">
        <v>277</v>
      </c>
      <c r="Z301" s="15">
        <v>6950.3</v>
      </c>
      <c r="AA301" s="15">
        <v>6160.5</v>
      </c>
      <c r="AB301" s="15">
        <v>6160.5</v>
      </c>
      <c r="AC301" s="12" t="s">
        <v>277</v>
      </c>
    </row>
    <row r="302" spans="1:29" ht="74.45" customHeight="1" x14ac:dyDescent="0.25">
      <c r="A302" s="16" t="s">
        <v>169</v>
      </c>
      <c r="B302" s="17" t="s">
        <v>256</v>
      </c>
      <c r="C302" s="17" t="s">
        <v>86</v>
      </c>
      <c r="D302" s="17" t="s">
        <v>18</v>
      </c>
      <c r="E302" s="17" t="s">
        <v>278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 t="s">
        <v>170</v>
      </c>
      <c r="U302" s="17"/>
      <c r="V302" s="18"/>
      <c r="W302" s="18"/>
      <c r="X302" s="18"/>
      <c r="Y302" s="16" t="s">
        <v>169</v>
      </c>
      <c r="Z302" s="19">
        <v>6950.3</v>
      </c>
      <c r="AA302" s="19">
        <v>6160.5</v>
      </c>
      <c r="AB302" s="19">
        <v>6160.5</v>
      </c>
      <c r="AC302" s="16" t="s">
        <v>169</v>
      </c>
    </row>
    <row r="303" spans="1:29" ht="74.45" customHeight="1" x14ac:dyDescent="0.25">
      <c r="A303" s="12" t="s">
        <v>279</v>
      </c>
      <c r="B303" s="13" t="s">
        <v>256</v>
      </c>
      <c r="C303" s="13" t="s">
        <v>86</v>
      </c>
      <c r="D303" s="13" t="s">
        <v>18</v>
      </c>
      <c r="E303" s="13" t="s">
        <v>280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4"/>
      <c r="W303" s="14"/>
      <c r="X303" s="14"/>
      <c r="Y303" s="12" t="s">
        <v>279</v>
      </c>
      <c r="Z303" s="15">
        <v>1617.6</v>
      </c>
      <c r="AA303" s="15">
        <v>1149.4000000000001</v>
      </c>
      <c r="AB303" s="15">
        <v>1149.4000000000001</v>
      </c>
      <c r="AC303" s="12" t="s">
        <v>279</v>
      </c>
    </row>
    <row r="304" spans="1:29" ht="148.9" customHeight="1" x14ac:dyDescent="0.25">
      <c r="A304" s="16" t="s">
        <v>24</v>
      </c>
      <c r="B304" s="17" t="s">
        <v>256</v>
      </c>
      <c r="C304" s="17" t="s">
        <v>86</v>
      </c>
      <c r="D304" s="17" t="s">
        <v>18</v>
      </c>
      <c r="E304" s="17" t="s">
        <v>280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 t="s">
        <v>25</v>
      </c>
      <c r="U304" s="17"/>
      <c r="V304" s="18"/>
      <c r="W304" s="18"/>
      <c r="X304" s="18"/>
      <c r="Y304" s="16" t="s">
        <v>24</v>
      </c>
      <c r="Z304" s="19">
        <v>1303.5</v>
      </c>
      <c r="AA304" s="19">
        <v>882.4</v>
      </c>
      <c r="AB304" s="19">
        <v>882.4</v>
      </c>
      <c r="AC304" s="16" t="s">
        <v>24</v>
      </c>
    </row>
    <row r="305" spans="1:29" ht="55.9" customHeight="1" x14ac:dyDescent="0.25">
      <c r="A305" s="16" t="s">
        <v>30</v>
      </c>
      <c r="B305" s="17" t="s">
        <v>256</v>
      </c>
      <c r="C305" s="17" t="s">
        <v>86</v>
      </c>
      <c r="D305" s="17" t="s">
        <v>18</v>
      </c>
      <c r="E305" s="17" t="s">
        <v>280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 t="s">
        <v>31</v>
      </c>
      <c r="U305" s="17"/>
      <c r="V305" s="18"/>
      <c r="W305" s="18"/>
      <c r="X305" s="18"/>
      <c r="Y305" s="16" t="s">
        <v>30</v>
      </c>
      <c r="Z305" s="19">
        <v>309.89999999999998</v>
      </c>
      <c r="AA305" s="19">
        <v>262.8</v>
      </c>
      <c r="AB305" s="19">
        <v>262.8</v>
      </c>
      <c r="AC305" s="16" t="s">
        <v>30</v>
      </c>
    </row>
    <row r="306" spans="1:29" ht="18.600000000000001" customHeight="1" x14ac:dyDescent="0.25">
      <c r="A306" s="16" t="s">
        <v>32</v>
      </c>
      <c r="B306" s="17" t="s">
        <v>256</v>
      </c>
      <c r="C306" s="17" t="s">
        <v>86</v>
      </c>
      <c r="D306" s="17" t="s">
        <v>18</v>
      </c>
      <c r="E306" s="17" t="s">
        <v>280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 t="s">
        <v>33</v>
      </c>
      <c r="U306" s="17"/>
      <c r="V306" s="18"/>
      <c r="W306" s="18"/>
      <c r="X306" s="18"/>
      <c r="Y306" s="16" t="s">
        <v>32</v>
      </c>
      <c r="Z306" s="19">
        <v>4.2</v>
      </c>
      <c r="AA306" s="19">
        <v>4.2</v>
      </c>
      <c r="AB306" s="19">
        <v>4.2</v>
      </c>
      <c r="AC306" s="16" t="s">
        <v>32</v>
      </c>
    </row>
    <row r="307" spans="1:29" ht="74.45" customHeight="1" x14ac:dyDescent="0.25">
      <c r="A307" s="12" t="s">
        <v>281</v>
      </c>
      <c r="B307" s="13" t="s">
        <v>256</v>
      </c>
      <c r="C307" s="13" t="s">
        <v>86</v>
      </c>
      <c r="D307" s="13" t="s">
        <v>18</v>
      </c>
      <c r="E307" s="13" t="s">
        <v>282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4"/>
      <c r="W307" s="14"/>
      <c r="X307" s="14"/>
      <c r="Y307" s="12" t="s">
        <v>281</v>
      </c>
      <c r="Z307" s="15">
        <v>5012.2</v>
      </c>
      <c r="AA307" s="15">
        <v>3505.8</v>
      </c>
      <c r="AB307" s="15">
        <v>3505.8</v>
      </c>
      <c r="AC307" s="12" t="s">
        <v>281</v>
      </c>
    </row>
    <row r="308" spans="1:29" ht="74.45" customHeight="1" x14ac:dyDescent="0.25">
      <c r="A308" s="16" t="s">
        <v>169</v>
      </c>
      <c r="B308" s="17" t="s">
        <v>256</v>
      </c>
      <c r="C308" s="17" t="s">
        <v>86</v>
      </c>
      <c r="D308" s="17" t="s">
        <v>18</v>
      </c>
      <c r="E308" s="17" t="s">
        <v>282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 t="s">
        <v>170</v>
      </c>
      <c r="U308" s="17"/>
      <c r="V308" s="18"/>
      <c r="W308" s="18"/>
      <c r="X308" s="18"/>
      <c r="Y308" s="16" t="s">
        <v>169</v>
      </c>
      <c r="Z308" s="19">
        <v>5012.2</v>
      </c>
      <c r="AA308" s="19">
        <v>3505.8</v>
      </c>
      <c r="AB308" s="19">
        <v>3505.8</v>
      </c>
      <c r="AC308" s="16" t="s">
        <v>169</v>
      </c>
    </row>
    <row r="309" spans="1:29" ht="111.75" customHeight="1" x14ac:dyDescent="0.25">
      <c r="A309" s="12" t="s">
        <v>283</v>
      </c>
      <c r="B309" s="13" t="s">
        <v>256</v>
      </c>
      <c r="C309" s="13" t="s">
        <v>86</v>
      </c>
      <c r="D309" s="13" t="s">
        <v>18</v>
      </c>
      <c r="E309" s="13" t="s">
        <v>284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4"/>
      <c r="W309" s="14"/>
      <c r="X309" s="14"/>
      <c r="Y309" s="12" t="s">
        <v>283</v>
      </c>
      <c r="Z309" s="15">
        <v>3869.3</v>
      </c>
      <c r="AA309" s="15"/>
      <c r="AB309" s="15"/>
      <c r="AC309" s="12" t="s">
        <v>283</v>
      </c>
    </row>
    <row r="310" spans="1:29" ht="74.45" customHeight="1" x14ac:dyDescent="0.25">
      <c r="A310" s="16" t="s">
        <v>169</v>
      </c>
      <c r="B310" s="17" t="s">
        <v>256</v>
      </c>
      <c r="C310" s="17" t="s">
        <v>86</v>
      </c>
      <c r="D310" s="17" t="s">
        <v>18</v>
      </c>
      <c r="E310" s="17" t="s">
        <v>284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 t="s">
        <v>170</v>
      </c>
      <c r="U310" s="17"/>
      <c r="V310" s="18"/>
      <c r="W310" s="18"/>
      <c r="X310" s="18"/>
      <c r="Y310" s="16" t="s">
        <v>169</v>
      </c>
      <c r="Z310" s="19">
        <v>3869.3</v>
      </c>
      <c r="AA310" s="19"/>
      <c r="AB310" s="19"/>
      <c r="AC310" s="16" t="s">
        <v>169</v>
      </c>
    </row>
    <row r="311" spans="1:29" ht="130.35" customHeight="1" x14ac:dyDescent="0.25">
      <c r="A311" s="12" t="s">
        <v>285</v>
      </c>
      <c r="B311" s="13" t="s">
        <v>256</v>
      </c>
      <c r="C311" s="13" t="s">
        <v>86</v>
      </c>
      <c r="D311" s="13" t="s">
        <v>18</v>
      </c>
      <c r="E311" s="13" t="s">
        <v>286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4"/>
      <c r="W311" s="14"/>
      <c r="X311" s="14"/>
      <c r="Y311" s="12" t="s">
        <v>285</v>
      </c>
      <c r="Z311" s="15">
        <v>2041.9</v>
      </c>
      <c r="AA311" s="15"/>
      <c r="AB311" s="15"/>
      <c r="AC311" s="12" t="s">
        <v>285</v>
      </c>
    </row>
    <row r="312" spans="1:29" ht="74.45" customHeight="1" x14ac:dyDescent="0.25">
      <c r="A312" s="16" t="s">
        <v>169</v>
      </c>
      <c r="B312" s="17" t="s">
        <v>256</v>
      </c>
      <c r="C312" s="17" t="s">
        <v>86</v>
      </c>
      <c r="D312" s="17" t="s">
        <v>18</v>
      </c>
      <c r="E312" s="17" t="s">
        <v>286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 t="s">
        <v>170</v>
      </c>
      <c r="U312" s="17"/>
      <c r="V312" s="18"/>
      <c r="W312" s="18"/>
      <c r="X312" s="18"/>
      <c r="Y312" s="16" t="s">
        <v>169</v>
      </c>
      <c r="Z312" s="19">
        <v>2041.9</v>
      </c>
      <c r="AA312" s="19"/>
      <c r="AB312" s="19"/>
      <c r="AC312" s="16" t="s">
        <v>169</v>
      </c>
    </row>
    <row r="313" spans="1:29" ht="204.75" customHeight="1" x14ac:dyDescent="0.25">
      <c r="A313" s="20" t="s">
        <v>287</v>
      </c>
      <c r="B313" s="13" t="s">
        <v>256</v>
      </c>
      <c r="C313" s="13" t="s">
        <v>86</v>
      </c>
      <c r="D313" s="13" t="s">
        <v>18</v>
      </c>
      <c r="E313" s="13" t="s">
        <v>288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4"/>
      <c r="W313" s="14"/>
      <c r="X313" s="14"/>
      <c r="Y313" s="20" t="s">
        <v>287</v>
      </c>
      <c r="Z313" s="15">
        <v>200</v>
      </c>
      <c r="AA313" s="15"/>
      <c r="AB313" s="15"/>
      <c r="AC313" s="20" t="s">
        <v>287</v>
      </c>
    </row>
    <row r="314" spans="1:29" ht="55.9" customHeight="1" x14ac:dyDescent="0.25">
      <c r="A314" s="16" t="s">
        <v>30</v>
      </c>
      <c r="B314" s="17" t="s">
        <v>256</v>
      </c>
      <c r="C314" s="17" t="s">
        <v>86</v>
      </c>
      <c r="D314" s="17" t="s">
        <v>18</v>
      </c>
      <c r="E314" s="17" t="s">
        <v>288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 t="s">
        <v>31</v>
      </c>
      <c r="U314" s="17"/>
      <c r="V314" s="18"/>
      <c r="W314" s="18"/>
      <c r="X314" s="18"/>
      <c r="Y314" s="16" t="s">
        <v>30</v>
      </c>
      <c r="Z314" s="19">
        <v>100</v>
      </c>
      <c r="AA314" s="19"/>
      <c r="AB314" s="19"/>
      <c r="AC314" s="16" t="s">
        <v>30</v>
      </c>
    </row>
    <row r="315" spans="1:29" ht="74.45" customHeight="1" x14ac:dyDescent="0.25">
      <c r="A315" s="16" t="s">
        <v>169</v>
      </c>
      <c r="B315" s="17" t="s">
        <v>256</v>
      </c>
      <c r="C315" s="17" t="s">
        <v>86</v>
      </c>
      <c r="D315" s="17" t="s">
        <v>18</v>
      </c>
      <c r="E315" s="17" t="s">
        <v>288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 t="s">
        <v>170</v>
      </c>
      <c r="U315" s="17"/>
      <c r="V315" s="18"/>
      <c r="W315" s="18"/>
      <c r="X315" s="18"/>
      <c r="Y315" s="16" t="s">
        <v>169</v>
      </c>
      <c r="Z315" s="19">
        <v>100</v>
      </c>
      <c r="AA315" s="19"/>
      <c r="AB315" s="19"/>
      <c r="AC315" s="16" t="s">
        <v>169</v>
      </c>
    </row>
    <row r="316" spans="1:29" ht="242.1" customHeight="1" x14ac:dyDescent="0.25">
      <c r="A316" s="20" t="s">
        <v>289</v>
      </c>
      <c r="B316" s="13" t="s">
        <v>256</v>
      </c>
      <c r="C316" s="13" t="s">
        <v>86</v>
      </c>
      <c r="D316" s="13" t="s">
        <v>18</v>
      </c>
      <c r="E316" s="13" t="s">
        <v>290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4"/>
      <c r="W316" s="14"/>
      <c r="X316" s="14"/>
      <c r="Y316" s="20" t="s">
        <v>289</v>
      </c>
      <c r="Z316" s="15">
        <v>50</v>
      </c>
      <c r="AA316" s="15"/>
      <c r="AB316" s="15"/>
      <c r="AC316" s="20" t="s">
        <v>289</v>
      </c>
    </row>
    <row r="317" spans="1:29" ht="148.9" customHeight="1" x14ac:dyDescent="0.25">
      <c r="A317" s="16" t="s">
        <v>24</v>
      </c>
      <c r="B317" s="17" t="s">
        <v>256</v>
      </c>
      <c r="C317" s="17" t="s">
        <v>86</v>
      </c>
      <c r="D317" s="17" t="s">
        <v>18</v>
      </c>
      <c r="E317" s="17" t="s">
        <v>290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 t="s">
        <v>25</v>
      </c>
      <c r="U317" s="17"/>
      <c r="V317" s="18"/>
      <c r="W317" s="18"/>
      <c r="X317" s="18"/>
      <c r="Y317" s="16" t="s">
        <v>24</v>
      </c>
      <c r="Z317" s="19">
        <v>50</v>
      </c>
      <c r="AA317" s="19"/>
      <c r="AB317" s="19"/>
      <c r="AC317" s="16" t="s">
        <v>24</v>
      </c>
    </row>
    <row r="318" spans="1:29" ht="37.15" customHeight="1" x14ac:dyDescent="0.25">
      <c r="A318" s="9" t="s">
        <v>291</v>
      </c>
      <c r="B318" s="6" t="s">
        <v>256</v>
      </c>
      <c r="C318" s="6" t="s">
        <v>86</v>
      </c>
      <c r="D318" s="6" t="s">
        <v>27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10"/>
      <c r="W318" s="10"/>
      <c r="X318" s="10"/>
      <c r="Y318" s="9" t="s">
        <v>291</v>
      </c>
      <c r="Z318" s="11">
        <v>4493.3999999999996</v>
      </c>
      <c r="AA318" s="11">
        <v>4188</v>
      </c>
      <c r="AB318" s="11">
        <v>4188</v>
      </c>
      <c r="AC318" s="9" t="s">
        <v>291</v>
      </c>
    </row>
    <row r="319" spans="1:29" ht="55.9" customHeight="1" x14ac:dyDescent="0.25">
      <c r="A319" s="12" t="s">
        <v>28</v>
      </c>
      <c r="B319" s="13" t="s">
        <v>256</v>
      </c>
      <c r="C319" s="13" t="s">
        <v>86</v>
      </c>
      <c r="D319" s="13" t="s">
        <v>27</v>
      </c>
      <c r="E319" s="13" t="s">
        <v>29</v>
      </c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4"/>
      <c r="W319" s="14"/>
      <c r="X319" s="14"/>
      <c r="Y319" s="12" t="s">
        <v>28</v>
      </c>
      <c r="Z319" s="15">
        <v>2819</v>
      </c>
      <c r="AA319" s="15">
        <v>2778.4</v>
      </c>
      <c r="AB319" s="15">
        <v>2778.4</v>
      </c>
      <c r="AC319" s="12" t="s">
        <v>28</v>
      </c>
    </row>
    <row r="320" spans="1:29" ht="148.9" customHeight="1" x14ac:dyDescent="0.25">
      <c r="A320" s="16" t="s">
        <v>24</v>
      </c>
      <c r="B320" s="17" t="s">
        <v>256</v>
      </c>
      <c r="C320" s="17" t="s">
        <v>86</v>
      </c>
      <c r="D320" s="17" t="s">
        <v>27</v>
      </c>
      <c r="E320" s="17" t="s">
        <v>29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 t="s">
        <v>25</v>
      </c>
      <c r="U320" s="17"/>
      <c r="V320" s="18"/>
      <c r="W320" s="18"/>
      <c r="X320" s="18"/>
      <c r="Y320" s="16" t="s">
        <v>24</v>
      </c>
      <c r="Z320" s="19">
        <v>2697.3</v>
      </c>
      <c r="AA320" s="19">
        <v>2697.3</v>
      </c>
      <c r="AB320" s="19">
        <v>2697.3</v>
      </c>
      <c r="AC320" s="16" t="s">
        <v>24</v>
      </c>
    </row>
    <row r="321" spans="1:29" ht="55.9" customHeight="1" x14ac:dyDescent="0.25">
      <c r="A321" s="16" t="s">
        <v>30</v>
      </c>
      <c r="B321" s="17" t="s">
        <v>256</v>
      </c>
      <c r="C321" s="17" t="s">
        <v>86</v>
      </c>
      <c r="D321" s="17" t="s">
        <v>27</v>
      </c>
      <c r="E321" s="17" t="s">
        <v>29</v>
      </c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 t="s">
        <v>31</v>
      </c>
      <c r="U321" s="17"/>
      <c r="V321" s="18"/>
      <c r="W321" s="18"/>
      <c r="X321" s="18"/>
      <c r="Y321" s="16" t="s">
        <v>30</v>
      </c>
      <c r="Z321" s="19">
        <v>116.7</v>
      </c>
      <c r="AA321" s="19">
        <v>76.099999999999994</v>
      </c>
      <c r="AB321" s="19">
        <v>76.099999999999994</v>
      </c>
      <c r="AC321" s="16" t="s">
        <v>30</v>
      </c>
    </row>
    <row r="322" spans="1:29" ht="18.600000000000001" customHeight="1" x14ac:dyDescent="0.25">
      <c r="A322" s="16" t="s">
        <v>32</v>
      </c>
      <c r="B322" s="17" t="s">
        <v>256</v>
      </c>
      <c r="C322" s="17" t="s">
        <v>86</v>
      </c>
      <c r="D322" s="17" t="s">
        <v>27</v>
      </c>
      <c r="E322" s="17" t="s">
        <v>29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 t="s">
        <v>33</v>
      </c>
      <c r="U322" s="17"/>
      <c r="V322" s="18"/>
      <c r="W322" s="18"/>
      <c r="X322" s="18"/>
      <c r="Y322" s="16" t="s">
        <v>32</v>
      </c>
      <c r="Z322" s="19">
        <v>5</v>
      </c>
      <c r="AA322" s="19">
        <v>5</v>
      </c>
      <c r="AB322" s="19">
        <v>5</v>
      </c>
      <c r="AC322" s="16" t="s">
        <v>32</v>
      </c>
    </row>
    <row r="323" spans="1:29" ht="55.9" customHeight="1" x14ac:dyDescent="0.25">
      <c r="A323" s="12" t="s">
        <v>236</v>
      </c>
      <c r="B323" s="13" t="s">
        <v>256</v>
      </c>
      <c r="C323" s="13" t="s">
        <v>86</v>
      </c>
      <c r="D323" s="13" t="s">
        <v>27</v>
      </c>
      <c r="E323" s="13" t="s">
        <v>237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4"/>
      <c r="W323" s="14"/>
      <c r="X323" s="14"/>
      <c r="Y323" s="12" t="s">
        <v>236</v>
      </c>
      <c r="Z323" s="15">
        <v>1674.4</v>
      </c>
      <c r="AA323" s="15">
        <v>1409.6</v>
      </c>
      <c r="AB323" s="15">
        <v>1409.6</v>
      </c>
      <c r="AC323" s="12" t="s">
        <v>236</v>
      </c>
    </row>
    <row r="324" spans="1:29" ht="148.9" customHeight="1" x14ac:dyDescent="0.25">
      <c r="A324" s="16" t="s">
        <v>24</v>
      </c>
      <c r="B324" s="17" t="s">
        <v>256</v>
      </c>
      <c r="C324" s="17" t="s">
        <v>86</v>
      </c>
      <c r="D324" s="17" t="s">
        <v>27</v>
      </c>
      <c r="E324" s="17" t="s">
        <v>237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 t="s">
        <v>25</v>
      </c>
      <c r="U324" s="17"/>
      <c r="V324" s="18"/>
      <c r="W324" s="18"/>
      <c r="X324" s="18"/>
      <c r="Y324" s="16" t="s">
        <v>24</v>
      </c>
      <c r="Z324" s="19">
        <v>1482.3</v>
      </c>
      <c r="AA324" s="19">
        <v>1227.5</v>
      </c>
      <c r="AB324" s="19">
        <v>1227.5</v>
      </c>
      <c r="AC324" s="16" t="s">
        <v>24</v>
      </c>
    </row>
    <row r="325" spans="1:29" ht="55.9" customHeight="1" x14ac:dyDescent="0.25">
      <c r="A325" s="16" t="s">
        <v>30</v>
      </c>
      <c r="B325" s="17" t="s">
        <v>256</v>
      </c>
      <c r="C325" s="17" t="s">
        <v>86</v>
      </c>
      <c r="D325" s="17" t="s">
        <v>27</v>
      </c>
      <c r="E325" s="17" t="s">
        <v>237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 t="s">
        <v>31</v>
      </c>
      <c r="U325" s="17"/>
      <c r="V325" s="18"/>
      <c r="W325" s="18"/>
      <c r="X325" s="18"/>
      <c r="Y325" s="16" t="s">
        <v>30</v>
      </c>
      <c r="Z325" s="19">
        <v>192.1</v>
      </c>
      <c r="AA325" s="19">
        <v>182.1</v>
      </c>
      <c r="AB325" s="19">
        <v>182.1</v>
      </c>
      <c r="AC325" s="16" t="s">
        <v>30</v>
      </c>
    </row>
    <row r="326" spans="1:29" ht="18.600000000000001" customHeight="1" x14ac:dyDescent="0.25">
      <c r="A326" s="9" t="s">
        <v>292</v>
      </c>
      <c r="B326" s="6" t="s">
        <v>256</v>
      </c>
      <c r="C326" s="6" t="s">
        <v>35</v>
      </c>
      <c r="D326" s="6" t="s">
        <v>19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10"/>
      <c r="W326" s="10"/>
      <c r="X326" s="10"/>
      <c r="Y326" s="9" t="s">
        <v>292</v>
      </c>
      <c r="Z326" s="11">
        <v>870</v>
      </c>
      <c r="AA326" s="11"/>
      <c r="AB326" s="11"/>
      <c r="AC326" s="9" t="s">
        <v>292</v>
      </c>
    </row>
    <row r="327" spans="1:29" ht="18.600000000000001" customHeight="1" x14ac:dyDescent="0.25">
      <c r="A327" s="9" t="s">
        <v>293</v>
      </c>
      <c r="B327" s="6" t="s">
        <v>256</v>
      </c>
      <c r="C327" s="6" t="s">
        <v>35</v>
      </c>
      <c r="D327" s="6" t="s">
        <v>21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10"/>
      <c r="W327" s="10"/>
      <c r="X327" s="10"/>
      <c r="Y327" s="9" t="s">
        <v>293</v>
      </c>
      <c r="Z327" s="11">
        <v>870</v>
      </c>
      <c r="AA327" s="11"/>
      <c r="AB327" s="11"/>
      <c r="AC327" s="9" t="s">
        <v>293</v>
      </c>
    </row>
    <row r="328" spans="1:29" ht="93" customHeight="1" x14ac:dyDescent="0.25">
      <c r="A328" s="12" t="s">
        <v>294</v>
      </c>
      <c r="B328" s="13" t="s">
        <v>256</v>
      </c>
      <c r="C328" s="13" t="s">
        <v>35</v>
      </c>
      <c r="D328" s="13" t="s">
        <v>21</v>
      </c>
      <c r="E328" s="13" t="s">
        <v>295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4"/>
      <c r="W328" s="14"/>
      <c r="X328" s="14"/>
      <c r="Y328" s="12" t="s">
        <v>294</v>
      </c>
      <c r="Z328" s="15">
        <v>870</v>
      </c>
      <c r="AA328" s="15"/>
      <c r="AB328" s="15"/>
      <c r="AC328" s="12" t="s">
        <v>294</v>
      </c>
    </row>
    <row r="329" spans="1:29" ht="55.9" customHeight="1" x14ac:dyDescent="0.25">
      <c r="A329" s="16" t="s">
        <v>30</v>
      </c>
      <c r="B329" s="17" t="s">
        <v>256</v>
      </c>
      <c r="C329" s="17" t="s">
        <v>35</v>
      </c>
      <c r="D329" s="17" t="s">
        <v>21</v>
      </c>
      <c r="E329" s="17" t="s">
        <v>295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 t="s">
        <v>31</v>
      </c>
      <c r="U329" s="17"/>
      <c r="V329" s="18"/>
      <c r="W329" s="18"/>
      <c r="X329" s="18"/>
      <c r="Y329" s="16" t="s">
        <v>30</v>
      </c>
      <c r="Z329" s="19">
        <v>870</v>
      </c>
      <c r="AA329" s="19"/>
      <c r="AB329" s="19"/>
      <c r="AC329" s="16" t="s">
        <v>30</v>
      </c>
    </row>
    <row r="330" spans="1:29" ht="55.9" customHeight="1" x14ac:dyDescent="0.25">
      <c r="A330" s="9" t="s">
        <v>296</v>
      </c>
      <c r="B330" s="6" t="s">
        <v>297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10"/>
      <c r="W330" s="10"/>
      <c r="X330" s="10"/>
      <c r="Y330" s="9" t="s">
        <v>296</v>
      </c>
      <c r="Z330" s="11">
        <v>4890.8999999999996</v>
      </c>
      <c r="AA330" s="11">
        <v>2837.3</v>
      </c>
      <c r="AB330" s="11">
        <v>2837.3</v>
      </c>
      <c r="AC330" s="9" t="s">
        <v>296</v>
      </c>
    </row>
    <row r="331" spans="1:29" ht="37.15" customHeight="1" x14ac:dyDescent="0.25">
      <c r="A331" s="9" t="s">
        <v>17</v>
      </c>
      <c r="B331" s="6" t="s">
        <v>297</v>
      </c>
      <c r="C331" s="6" t="s">
        <v>18</v>
      </c>
      <c r="D331" s="6" t="s">
        <v>19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10"/>
      <c r="W331" s="10"/>
      <c r="X331" s="10"/>
      <c r="Y331" s="9" t="s">
        <v>17</v>
      </c>
      <c r="Z331" s="11">
        <v>4890.8999999999996</v>
      </c>
      <c r="AA331" s="11">
        <v>2837.3</v>
      </c>
      <c r="AB331" s="11">
        <v>2837.3</v>
      </c>
      <c r="AC331" s="9" t="s">
        <v>17</v>
      </c>
    </row>
    <row r="332" spans="1:29" ht="37.15" customHeight="1" x14ac:dyDescent="0.25">
      <c r="A332" s="9" t="s">
        <v>38</v>
      </c>
      <c r="B332" s="6" t="s">
        <v>297</v>
      </c>
      <c r="C332" s="6" t="s">
        <v>18</v>
      </c>
      <c r="D332" s="6" t="s">
        <v>39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10"/>
      <c r="W332" s="10"/>
      <c r="X332" s="10"/>
      <c r="Y332" s="9" t="s">
        <v>38</v>
      </c>
      <c r="Z332" s="11">
        <v>4890.8999999999996</v>
      </c>
      <c r="AA332" s="11">
        <v>2837.3</v>
      </c>
      <c r="AB332" s="11">
        <v>2837.3</v>
      </c>
      <c r="AC332" s="9" t="s">
        <v>38</v>
      </c>
    </row>
    <row r="333" spans="1:29" ht="55.9" customHeight="1" x14ac:dyDescent="0.25">
      <c r="A333" s="12" t="s">
        <v>28</v>
      </c>
      <c r="B333" s="13" t="s">
        <v>297</v>
      </c>
      <c r="C333" s="13" t="s">
        <v>18</v>
      </c>
      <c r="D333" s="13" t="s">
        <v>39</v>
      </c>
      <c r="E333" s="13" t="s">
        <v>29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4"/>
      <c r="W333" s="14"/>
      <c r="X333" s="14"/>
      <c r="Y333" s="12" t="s">
        <v>28</v>
      </c>
      <c r="Z333" s="15">
        <v>3021.1</v>
      </c>
      <c r="AA333" s="15">
        <v>2587.6999999999998</v>
      </c>
      <c r="AB333" s="15">
        <v>2587.6999999999998</v>
      </c>
      <c r="AC333" s="12" t="s">
        <v>28</v>
      </c>
    </row>
    <row r="334" spans="1:29" ht="148.9" customHeight="1" x14ac:dyDescent="0.25">
      <c r="A334" s="16" t="s">
        <v>24</v>
      </c>
      <c r="B334" s="17" t="s">
        <v>297</v>
      </c>
      <c r="C334" s="17" t="s">
        <v>18</v>
      </c>
      <c r="D334" s="17" t="s">
        <v>39</v>
      </c>
      <c r="E334" s="17" t="s">
        <v>29</v>
      </c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 t="s">
        <v>25</v>
      </c>
      <c r="U334" s="17"/>
      <c r="V334" s="18"/>
      <c r="W334" s="18"/>
      <c r="X334" s="18"/>
      <c r="Y334" s="16" t="s">
        <v>24</v>
      </c>
      <c r="Z334" s="19">
        <v>2517.1999999999998</v>
      </c>
      <c r="AA334" s="19">
        <v>2093.6</v>
      </c>
      <c r="AB334" s="19">
        <v>2093.6</v>
      </c>
      <c r="AC334" s="16" t="s">
        <v>24</v>
      </c>
    </row>
    <row r="335" spans="1:29" ht="55.9" customHeight="1" x14ac:dyDescent="0.25">
      <c r="A335" s="16" t="s">
        <v>30</v>
      </c>
      <c r="B335" s="17" t="s">
        <v>297</v>
      </c>
      <c r="C335" s="17" t="s">
        <v>18</v>
      </c>
      <c r="D335" s="17" t="s">
        <v>39</v>
      </c>
      <c r="E335" s="17" t="s">
        <v>29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 t="s">
        <v>31</v>
      </c>
      <c r="U335" s="17"/>
      <c r="V335" s="18"/>
      <c r="W335" s="18"/>
      <c r="X335" s="18"/>
      <c r="Y335" s="16" t="s">
        <v>30</v>
      </c>
      <c r="Z335" s="19">
        <v>409.4</v>
      </c>
      <c r="AA335" s="19">
        <v>399.6</v>
      </c>
      <c r="AB335" s="19">
        <v>399.6</v>
      </c>
      <c r="AC335" s="16" t="s">
        <v>30</v>
      </c>
    </row>
    <row r="336" spans="1:29" ht="18.600000000000001" customHeight="1" x14ac:dyDescent="0.25">
      <c r="A336" s="16" t="s">
        <v>32</v>
      </c>
      <c r="B336" s="17" t="s">
        <v>297</v>
      </c>
      <c r="C336" s="17" t="s">
        <v>18</v>
      </c>
      <c r="D336" s="17" t="s">
        <v>39</v>
      </c>
      <c r="E336" s="17" t="s">
        <v>29</v>
      </c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 t="s">
        <v>33</v>
      </c>
      <c r="U336" s="17"/>
      <c r="V336" s="18"/>
      <c r="W336" s="18"/>
      <c r="X336" s="18"/>
      <c r="Y336" s="16" t="s">
        <v>32</v>
      </c>
      <c r="Z336" s="19">
        <v>94.5</v>
      </c>
      <c r="AA336" s="19">
        <v>94.5</v>
      </c>
      <c r="AB336" s="19">
        <v>94.5</v>
      </c>
      <c r="AC336" s="16" t="s">
        <v>32</v>
      </c>
    </row>
    <row r="337" spans="1:29" ht="74.45" customHeight="1" x14ac:dyDescent="0.25">
      <c r="A337" s="12" t="s">
        <v>298</v>
      </c>
      <c r="B337" s="13" t="s">
        <v>297</v>
      </c>
      <c r="C337" s="13" t="s">
        <v>18</v>
      </c>
      <c r="D337" s="13" t="s">
        <v>39</v>
      </c>
      <c r="E337" s="13" t="s">
        <v>299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4"/>
      <c r="W337" s="14"/>
      <c r="X337" s="14"/>
      <c r="Y337" s="12" t="s">
        <v>298</v>
      </c>
      <c r="Z337" s="15">
        <v>619.6</v>
      </c>
      <c r="AA337" s="15">
        <v>142.6</v>
      </c>
      <c r="AB337" s="15">
        <v>142.6</v>
      </c>
      <c r="AC337" s="12" t="s">
        <v>298</v>
      </c>
    </row>
    <row r="338" spans="1:29" ht="55.9" customHeight="1" x14ac:dyDescent="0.25">
      <c r="A338" s="16" t="s">
        <v>30</v>
      </c>
      <c r="B338" s="17" t="s">
        <v>297</v>
      </c>
      <c r="C338" s="17" t="s">
        <v>18</v>
      </c>
      <c r="D338" s="17" t="s">
        <v>39</v>
      </c>
      <c r="E338" s="17" t="s">
        <v>299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 t="s">
        <v>31</v>
      </c>
      <c r="U338" s="17"/>
      <c r="V338" s="18"/>
      <c r="W338" s="18"/>
      <c r="X338" s="18"/>
      <c r="Y338" s="16" t="s">
        <v>30</v>
      </c>
      <c r="Z338" s="19">
        <v>619.6</v>
      </c>
      <c r="AA338" s="19">
        <v>142.6</v>
      </c>
      <c r="AB338" s="19">
        <v>142.6</v>
      </c>
      <c r="AC338" s="16" t="s">
        <v>30</v>
      </c>
    </row>
    <row r="339" spans="1:29" ht="37.15" customHeight="1" x14ac:dyDescent="0.25">
      <c r="A339" s="12" t="s">
        <v>48</v>
      </c>
      <c r="B339" s="13" t="s">
        <v>297</v>
      </c>
      <c r="C339" s="13" t="s">
        <v>18</v>
      </c>
      <c r="D339" s="13" t="s">
        <v>39</v>
      </c>
      <c r="E339" s="13" t="s">
        <v>49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4"/>
      <c r="W339" s="14"/>
      <c r="X339" s="14"/>
      <c r="Y339" s="12" t="s">
        <v>48</v>
      </c>
      <c r="Z339" s="15">
        <v>1250.3</v>
      </c>
      <c r="AA339" s="15">
        <v>107</v>
      </c>
      <c r="AB339" s="15">
        <v>107</v>
      </c>
      <c r="AC339" s="12" t="s">
        <v>48</v>
      </c>
    </row>
    <row r="340" spans="1:29" ht="55.9" customHeight="1" x14ac:dyDescent="0.25">
      <c r="A340" s="16" t="s">
        <v>30</v>
      </c>
      <c r="B340" s="17" t="s">
        <v>297</v>
      </c>
      <c r="C340" s="17" t="s">
        <v>18</v>
      </c>
      <c r="D340" s="17" t="s">
        <v>39</v>
      </c>
      <c r="E340" s="17" t="s">
        <v>49</v>
      </c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 t="s">
        <v>31</v>
      </c>
      <c r="U340" s="17"/>
      <c r="V340" s="18"/>
      <c r="W340" s="18"/>
      <c r="X340" s="18"/>
      <c r="Y340" s="16" t="s">
        <v>30</v>
      </c>
      <c r="Z340" s="19">
        <v>1250.3</v>
      </c>
      <c r="AA340" s="19">
        <v>107</v>
      </c>
      <c r="AB340" s="19">
        <v>107</v>
      </c>
      <c r="AC340" s="16" t="s">
        <v>30</v>
      </c>
    </row>
    <row r="341" spans="1:29" ht="18.600000000000001" customHeight="1" x14ac:dyDescent="0.25">
      <c r="A341" s="21" t="s">
        <v>300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10"/>
      <c r="W341" s="10"/>
      <c r="X341" s="10"/>
      <c r="Y341" s="21" t="s">
        <v>300</v>
      </c>
      <c r="Z341" s="11">
        <v>614276.4</v>
      </c>
      <c r="AA341" s="11">
        <v>258462.9</v>
      </c>
      <c r="AB341" s="11">
        <v>261020.9</v>
      </c>
      <c r="AC341" s="21" t="s">
        <v>300</v>
      </c>
    </row>
  </sheetData>
  <mergeCells count="16">
    <mergeCell ref="A5:AC5"/>
    <mergeCell ref="A8:A9"/>
    <mergeCell ref="Y8:Y9"/>
    <mergeCell ref="Z8:Z9"/>
    <mergeCell ref="AC8:AC9"/>
    <mergeCell ref="V8:V9"/>
    <mergeCell ref="C8:C9"/>
    <mergeCell ref="B8:B9"/>
    <mergeCell ref="W8:W9"/>
    <mergeCell ref="D8:D9"/>
    <mergeCell ref="AA8:AA9"/>
    <mergeCell ref="U8:U9"/>
    <mergeCell ref="AB8:AB9"/>
    <mergeCell ref="X8:X9"/>
    <mergeCell ref="T8:T9"/>
    <mergeCell ref="E8:S9"/>
  </mergeCells>
  <pageMargins left="0.78740157480314965" right="0.39370078740157483" top="0.59055118110236227" bottom="0.59055118110236227" header="0.39370078740157483" footer="0.39370078740157483"/>
  <pageSetup paperSize="9" scale="61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rep:2.32.4.96</dc:description>
  <cp:lastModifiedBy>Царенко Л.В</cp:lastModifiedBy>
  <cp:lastPrinted>2014-10-13T04:22:00Z</cp:lastPrinted>
  <dcterms:created xsi:type="dcterms:W3CDTF">2014-10-01T04:07:20Z</dcterms:created>
  <dcterms:modified xsi:type="dcterms:W3CDTF">2014-10-13T04:25:10Z</dcterms:modified>
</cp:coreProperties>
</file>